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hidePivotFieldList="1" defaultThemeVersion="124226"/>
  <mc:AlternateContent xmlns:mc="http://schemas.openxmlformats.org/markup-compatibility/2006">
    <mc:Choice Requires="x15">
      <x15ac:absPath xmlns:x15ac="http://schemas.microsoft.com/office/spreadsheetml/2010/11/ac" url="https://powergrid1989-my.sharepoint.com/personal/ccdrive2_powergrid_in/Documents/CS - G3/G3/@SOUMYA/01-Packages/Threat Intelligence/BD/FINAL BID DOCS/Section IV/"/>
    </mc:Choice>
  </mc:AlternateContent>
  <xr:revisionPtr revIDLastSave="231" documentId="14_{DA8432AD-7CE3-40A1-A1C3-4AA304F34BFB}" xr6:coauthVersionLast="47" xr6:coauthVersionMax="47" xr10:uidLastSave="{93028897-A5B0-4C10-952F-CABD31326443}"/>
  <workbookProtection workbookAlgorithmName="SHA-512" workbookHashValue="mp6rOx/m5NK0oJHChu7fHPyr1ZC+CKayNOgOQpJuLEbFxDWnVel1BdAQbmHvewSJsL79rjocBH1mj/ShRsNvbQ==" workbookSaltValue="wzXXUzx5xkST1UWZ4nuiYA==" workbookSpinCount="100000" lockStructure="1"/>
  <bookViews>
    <workbookView xWindow="2595" yWindow="2595" windowWidth="21600" windowHeight="11295" tabRatio="804" firstSheet="3" activeTab="7" xr2:uid="{00000000-000D-0000-FFFF-FFFF00000000}"/>
  </bookViews>
  <sheets>
    <sheet name="Basic" sheetId="1" state="hidden" r:id="rId1"/>
    <sheet name="Cover" sheetId="2" state="hidden" r:id="rId2"/>
    <sheet name="Instructions" sheetId="3" state="hidden" r:id="rId3"/>
    <sheet name="Names of Bidder" sheetId="15" r:id="rId4"/>
    <sheet name="my rough Sheet" sheetId="5" state="hidden" r:id="rId5"/>
    <sheet name="Sch-1" sheetId="6" r:id="rId6"/>
    <sheet name="GD" sheetId="7" state="hidden" r:id="rId7"/>
    <sheet name="Bid Form - Price Schedule" sheetId="8" r:id="rId8"/>
    <sheet name="Q &amp; C" sheetId="9" state="hidden" r:id="rId9"/>
    <sheet name="T &amp; D" sheetId="10" state="hidden" r:id="rId10"/>
    <sheet name="N to W" sheetId="11" state="hidden" r:id="rId11"/>
    <sheet name="Sheet1" sheetId="12" state="hidden" r:id="rId12"/>
    <sheet name="Sheet2" sheetId="13" state="hidden" r:id="rId13"/>
    <sheet name="Sheet3" sheetId="14" state="hidden" r:id="rId14"/>
  </sheets>
  <definedNames>
    <definedName name="\A">#REF!</definedName>
    <definedName name="\a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x">#REF!</definedName>
    <definedName name="_xlnm._FilterDatabase" localSheetId="5" hidden="1">'Sch-1'!$K$1:$K$127</definedName>
    <definedName name="_Hlk90889731" localSheetId="5">'Sch-1'!$B$17</definedName>
    <definedName name="ab" localSheetId="3">#REF!</definedName>
    <definedName name="ab">#REF!</definedName>
    <definedName name="abc">#REF!</definedName>
    <definedName name="biddername">#REF!</definedName>
    <definedName name="BL2A">#REF!</definedName>
    <definedName name="BL2A2">#REF!</definedName>
    <definedName name="BL2AA">#REF!</definedName>
    <definedName name="BL2AAA" localSheetId="3">#REF!</definedName>
    <definedName name="BL2AAA">#REF!</definedName>
    <definedName name="BL2B">#REF!</definedName>
    <definedName name="BL2BB">#REF!</definedName>
    <definedName name="BL2BBB" localSheetId="3">#REF!</definedName>
    <definedName name="BL2BBB">#REF!</definedName>
    <definedName name="BL2C">#REF!</definedName>
    <definedName name="BL2CC">#REF!</definedName>
    <definedName name="BL2CCC" localSheetId="3">#REF!</definedName>
    <definedName name="BL2CCC">#REF!</definedName>
    <definedName name="BL3A">#REF!</definedName>
    <definedName name="BL3AA">#REF!</definedName>
    <definedName name="BL3AAA" localSheetId="3">#REF!</definedName>
    <definedName name="BL3AAA">#REF!</definedName>
    <definedName name="BL3B">#REF!</definedName>
    <definedName name="BL3BB">#REF!</definedName>
    <definedName name="BL3BBB" localSheetId="3">#REF!</definedName>
    <definedName name="BL3BBB">#REF!</definedName>
    <definedName name="BL3C">#REF!</definedName>
    <definedName name="BL3CC">#REF!</definedName>
    <definedName name="BL3CCC" localSheetId="3">#REF!</definedName>
    <definedName name="BL3CCC">#REF!</definedName>
    <definedName name="BL4A">#REF!</definedName>
    <definedName name="BL4AA">#REF!</definedName>
    <definedName name="BL4AAA" localSheetId="3">#REF!</definedName>
    <definedName name="BL4AAA">#REF!</definedName>
    <definedName name="BL4B">#REF!</definedName>
    <definedName name="BL4BB">#REF!</definedName>
    <definedName name="BL4BBB" localSheetId="3">#REF!</definedName>
    <definedName name="BL4BBB">#REF!</definedName>
    <definedName name="BL4C">#REF!</definedName>
    <definedName name="BL4CC">#REF!</definedName>
    <definedName name="BL4CCC" localSheetId="3">#REF!</definedName>
    <definedName name="BL4CCC">#REF!</definedName>
    <definedName name="BL5A">#REF!</definedName>
    <definedName name="BL5AA">#REF!</definedName>
    <definedName name="BL5AAA" localSheetId="3">#REF!</definedName>
    <definedName name="BL5AAA">#REF!</definedName>
    <definedName name="BL5B">#REF!</definedName>
    <definedName name="BL5BB">#REF!</definedName>
    <definedName name="BL5BBB" localSheetId="3">#REF!</definedName>
    <definedName name="BL5BBB">#REF!</definedName>
    <definedName name="BL5C">#REF!</definedName>
    <definedName name="BL5CC">#REF!</definedName>
    <definedName name="BL5CCC" localSheetId="3">#REF!</definedName>
    <definedName name="BL5CCC">#REF!</definedName>
    <definedName name="CAPA1">#REF!</definedName>
    <definedName name="CAPA11">#REF!</definedName>
    <definedName name="CAPA111" localSheetId="3">#REF!</definedName>
    <definedName name="CAPA111">#REF!</definedName>
    <definedName name="CAPA2">#REF!</definedName>
    <definedName name="CAPA22">#REF!</definedName>
    <definedName name="CAPA222" localSheetId="3">#REF!</definedName>
    <definedName name="CAPA222">#REF!</definedName>
    <definedName name="CAPA3">#REF!</definedName>
    <definedName name="CAPA33">#REF!</definedName>
    <definedName name="CAPA333" localSheetId="3">#REF!</definedName>
    <definedName name="CAPA333">#REF!</definedName>
    <definedName name="CAPA4">#REF!</definedName>
    <definedName name="CAPA44">#REF!</definedName>
    <definedName name="CAPA444" localSheetId="3">#REF!</definedName>
    <definedName name="CAPA444">#REF!</definedName>
    <definedName name="CAPA7">#REF!</definedName>
    <definedName name="CAPA77">#REF!</definedName>
    <definedName name="CAPA777" localSheetId="3">#REF!</definedName>
    <definedName name="CAPA777">#REF!</definedName>
    <definedName name="COO">#REF!</definedName>
    <definedName name="date">#REF!</definedName>
    <definedName name="iii">#REF!</definedName>
    <definedName name="LA">#REF!</definedName>
    <definedName name="logo1">"Picture 7"</definedName>
    <definedName name="MANU1">#REF!</definedName>
    <definedName name="MANU11">#REF!</definedName>
    <definedName name="MANU111" localSheetId="3">#REF!</definedName>
    <definedName name="MANU111">#REF!</definedName>
    <definedName name="MANU2">#REF!</definedName>
    <definedName name="MANU22">#REF!</definedName>
    <definedName name="MANU222" localSheetId="3">#REF!</definedName>
    <definedName name="MANU222">#REF!</definedName>
    <definedName name="MANU3">#REF!</definedName>
    <definedName name="MANU33">#REF!</definedName>
    <definedName name="MANU333" localSheetId="3">#REF!</definedName>
    <definedName name="MANU333">#REF!</definedName>
    <definedName name="MANU4">#REF!</definedName>
    <definedName name="MANU44">#REF!</definedName>
    <definedName name="MANU444" localSheetId="3">#REF!</definedName>
    <definedName name="MANU444">#REF!</definedName>
    <definedName name="MANU5">#REF!</definedName>
    <definedName name="MANU55">#REF!</definedName>
    <definedName name="MANU555" localSheetId="3">#REF!</definedName>
    <definedName name="MANU555">#REF!</definedName>
    <definedName name="PATH1">#REF!</definedName>
    <definedName name="PATH11">#REF!</definedName>
    <definedName name="PATH111">#REF!</definedName>
    <definedName name="PATH2">#REF!</definedName>
    <definedName name="PATH22">#REF!</definedName>
    <definedName name="PATH222">#REF!</definedName>
    <definedName name="PATH3">#REF!</definedName>
    <definedName name="PATH33">#REF!</definedName>
    <definedName name="PATH333" localSheetId="3">#REF!</definedName>
    <definedName name="PATH333">#REF!</definedName>
    <definedName name="PATH4">#REF!</definedName>
    <definedName name="PATH44">#REF!</definedName>
    <definedName name="PATH444" localSheetId="3">#REF!</definedName>
    <definedName name="PATH444">#REF!</definedName>
    <definedName name="PATH5">#REF!</definedName>
    <definedName name="PATH55">#REF!</definedName>
    <definedName name="PATH555">#REF!</definedName>
    <definedName name="PATHAR1">#REF!</definedName>
    <definedName name="PATHAR2">#REF!</definedName>
    <definedName name="PATHAR3">#REF!</definedName>
    <definedName name="PATHJV1">#REF!</definedName>
    <definedName name="PATHJV11">#REF!</definedName>
    <definedName name="PATHJV111">#REF!</definedName>
    <definedName name="PATHJV2">#REF!</definedName>
    <definedName name="PATHJV22">#REF!</definedName>
    <definedName name="PATHJV222">#REF!</definedName>
    <definedName name="PATHJV3" localSheetId="3">#REF!</definedName>
    <definedName name="PATHJV3">#REF!</definedName>
    <definedName name="PATHJV33" localSheetId="3">#REF!</definedName>
    <definedName name="PATHJV33">#REF!</definedName>
    <definedName name="PATHJV333" localSheetId="3">#REF!</definedName>
    <definedName name="PATHJV333">#REF!</definedName>
    <definedName name="PATHJVPR1">#REF!</definedName>
    <definedName name="PATHJVPR11">#REF!</definedName>
    <definedName name="PATHJVPR111" localSheetId="3">#REF!</definedName>
    <definedName name="PATHJVPR111">#REF!</definedName>
    <definedName name="PATHJVPR2">#REF!</definedName>
    <definedName name="PATHJVPR22">#REF!</definedName>
    <definedName name="PATHJVPR222" localSheetId="3">#REF!</definedName>
    <definedName name="PATHJVPR222">#REF!</definedName>
    <definedName name="PATHLA1">#REF!</definedName>
    <definedName name="PATHLA2">#REF!</definedName>
    <definedName name="PATHLA3" localSheetId="3">#REF!</definedName>
    <definedName name="PATHLA3">#REF!</definedName>
    <definedName name="PATHLP1">#REF!</definedName>
    <definedName name="PATHLP2">#REF!</definedName>
    <definedName name="PATHLP3" localSheetId="3">#REF!</definedName>
    <definedName name="PATHLP3">#REF!</definedName>
    <definedName name="PATHPR1">#REF!</definedName>
    <definedName name="PATHPR2">#REF!</definedName>
    <definedName name="_xlnm.Print_Area" localSheetId="7">'Bid Form - Price Schedule'!$A$1:$F$37</definedName>
    <definedName name="_xlnm.Print_Area" localSheetId="6">GD!$A$1:$E$25</definedName>
    <definedName name="_xlnm.Print_Area" localSheetId="2">Instructions!$A$1:$C$33</definedName>
    <definedName name="_xlnm.Print_Area" localSheetId="3">'Names of Bidder'!$B$1:$G$31</definedName>
    <definedName name="_xlnm.Print_Area" localSheetId="8">'Q &amp; C'!$A$1:$F$43</definedName>
    <definedName name="_xlnm.Print_Area" localSheetId="5">'Sch-1'!$A$1:$O$26</definedName>
    <definedName name="_xlnm.Print_Area" localSheetId="9">'T &amp; D'!$A$1:$E$12</definedName>
    <definedName name="_xlnm.Print_Titles" localSheetId="6">GD!#REF!</definedName>
    <definedName name="_xlnm.Print_Titles" localSheetId="5">'Sch-1'!$14:$16</definedName>
    <definedName name="printedname">#REF!</definedName>
    <definedName name="qw">#REF!</definedName>
    <definedName name="rao">#REF!</definedName>
    <definedName name="_xlnm.Recorder" localSheetId="3">#REF!</definedName>
    <definedName name="_xlnm.Recorder">#REF!</definedName>
    <definedName name="s">#REF!</definedName>
    <definedName name="sss">#REF!</definedName>
    <definedName name="TEST" localSheetId="3">#REF!</definedName>
    <definedName name="TEST">#REF!</definedName>
    <definedName name="TO">#REF!</definedName>
    <definedName name="ttt">#REF!</definedName>
    <definedName name="typeofbidder">#REF!</definedName>
    <definedName name="uuu">#REF!</definedName>
    <definedName name="yyy">#REF!</definedName>
    <definedName name="Z_01ACF2E1_8E61_4459_ABC1_B6C183DEED61_.wvu.PrintArea" localSheetId="7" hidden="1">'Bid Form - Price Schedule'!$A$1:$F$38</definedName>
    <definedName name="Z_01ACF2E1_8E61_4459_ABC1_B6C183DEED61_.wvu.PrintArea" localSheetId="6" hidden="1">GD!$A$1:$G$28</definedName>
    <definedName name="Z_01ACF2E1_8E61_4459_ABC1_B6C183DEED61_.wvu.PrintArea" localSheetId="3" hidden="1">'Names of Bidder'!$B$1:$E$28</definedName>
    <definedName name="Z_01ACF2E1_8E61_4459_ABC1_B6C183DEED61_.wvu.PrintArea" localSheetId="5" hidden="1">'Sch-1'!$A$1:$O$17</definedName>
    <definedName name="Z_01ACF2E1_8E61_4459_ABC1_B6C183DEED61_.wvu.PrintTitles" localSheetId="6" hidden="1">GD!#REF!</definedName>
    <definedName name="Z_01ACF2E1_8E61_4459_ABC1_B6C183DEED61_.wvu.PrintTitles" localSheetId="5" hidden="1">'Sch-1'!$14:$16</definedName>
    <definedName name="Z_091A6405_72DB_46E0_B81A_EC53A5C58396_.wvu.Cols" localSheetId="6" hidden="1">GD!$AD:$AJ</definedName>
    <definedName name="Z_091A6405_72DB_46E0_B81A_EC53A5C58396_.wvu.Cols" localSheetId="3" hidden="1">'Names of Bidder'!$L:$L</definedName>
    <definedName name="Z_091A6405_72DB_46E0_B81A_EC53A5C58396_.wvu.Cols" localSheetId="5" hidden="1">'Sch-1'!$R:$R</definedName>
    <definedName name="Z_091A6405_72DB_46E0_B81A_EC53A5C58396_.wvu.FilterData" localSheetId="5" hidden="1">'Sch-1'!#REF!</definedName>
    <definedName name="Z_091A6405_72DB_46E0_B81A_EC53A5C58396_.wvu.PrintArea" localSheetId="7" hidden="1">'Bid Form - Price Schedule'!$A$1:$F$38</definedName>
    <definedName name="Z_091A6405_72DB_46E0_B81A_EC53A5C58396_.wvu.PrintArea" localSheetId="6" hidden="1">GD!$A$1:$G$28</definedName>
    <definedName name="Z_091A6405_72DB_46E0_B81A_EC53A5C58396_.wvu.PrintArea" localSheetId="2" hidden="1">Instructions!$A$1:$C$33</definedName>
    <definedName name="Z_091A6405_72DB_46E0_B81A_EC53A5C58396_.wvu.PrintArea" localSheetId="3" hidden="1">'Names of Bidder'!$B$1:$E$28</definedName>
    <definedName name="Z_091A6405_72DB_46E0_B81A_EC53A5C58396_.wvu.PrintArea" localSheetId="8" hidden="1">'Q &amp; C'!$A$1:$F$43</definedName>
    <definedName name="Z_091A6405_72DB_46E0_B81A_EC53A5C58396_.wvu.PrintArea" localSheetId="5" hidden="1">'Sch-1'!$A$1:$O$17</definedName>
    <definedName name="Z_091A6405_72DB_46E0_B81A_EC53A5C58396_.wvu.PrintArea" localSheetId="9" hidden="1">'T &amp; D'!$A$1:$E$12</definedName>
    <definedName name="Z_091A6405_72DB_46E0_B81A_EC53A5C58396_.wvu.PrintTitles" localSheetId="6" hidden="1">GD!#REF!</definedName>
    <definedName name="Z_091A6405_72DB_46E0_B81A_EC53A5C58396_.wvu.PrintTitles" localSheetId="5" hidden="1">'Sch-1'!$14:$16</definedName>
    <definedName name="Z_091A6405_72DB_46E0_B81A_EC53A5C58396_.wvu.Rows" localSheetId="1" hidden="1">Cover!$7:$7</definedName>
    <definedName name="Z_091A6405_72DB_46E0_B81A_EC53A5C58396_.wvu.Rows" localSheetId="6" hidden="1">GD!$104:$222</definedName>
    <definedName name="Z_0CC4C0F5_9288_4DA7_9F53_E83499CD6232_.wvu.Cols" localSheetId="6" hidden="1">GD!$D:$D,GD!$F:$G,GD!$AD:$AJ</definedName>
    <definedName name="Z_0CC4C0F5_9288_4DA7_9F53_E83499CD6232_.wvu.Cols" localSheetId="5" hidden="1">'Sch-1'!$Q:$Q,'Sch-1'!$S:$T,'Sch-1'!$AB:$AH</definedName>
    <definedName name="Z_0CC4C0F5_9288_4DA7_9F53_E83499CD6232_.wvu.FilterData" localSheetId="5" hidden="1">'Sch-1'!$K$1:$K$127</definedName>
    <definedName name="Z_0CC4C0F5_9288_4DA7_9F53_E83499CD6232_.wvu.PrintArea" localSheetId="7" hidden="1">'Bid Form - Price Schedule'!$A$1:$F$37</definedName>
    <definedName name="Z_0CC4C0F5_9288_4DA7_9F53_E83499CD6232_.wvu.PrintArea" localSheetId="6" hidden="1">GD!$A$1:$E$25</definedName>
    <definedName name="Z_0CC4C0F5_9288_4DA7_9F53_E83499CD6232_.wvu.PrintArea" localSheetId="2" hidden="1">Instructions!$A$1:$C$33</definedName>
    <definedName name="Z_0CC4C0F5_9288_4DA7_9F53_E83499CD6232_.wvu.PrintArea" localSheetId="8" hidden="1">'Q &amp; C'!$A$1:$F$43</definedName>
    <definedName name="Z_0CC4C0F5_9288_4DA7_9F53_E83499CD6232_.wvu.PrintArea" localSheetId="5" hidden="1">'Sch-1'!$A$1:$O$26</definedName>
    <definedName name="Z_0CC4C0F5_9288_4DA7_9F53_E83499CD6232_.wvu.PrintArea" localSheetId="9" hidden="1">'T &amp; D'!$A$1:$E$12</definedName>
    <definedName name="Z_0CC4C0F5_9288_4DA7_9F53_E83499CD6232_.wvu.PrintTitles" localSheetId="5" hidden="1">'Sch-1'!$14:$16</definedName>
    <definedName name="Z_0CC4C0F5_9288_4DA7_9F53_E83499CD6232_.wvu.Rows" localSheetId="7" hidden="1">'Bid Form - Price Schedule'!$22:$22</definedName>
    <definedName name="Z_0CC4C0F5_9288_4DA7_9F53_E83499CD6232_.wvu.Rows" localSheetId="1" hidden="1">Cover!$7:$7</definedName>
    <definedName name="Z_0CC4C0F5_9288_4DA7_9F53_E83499CD6232_.wvu.Rows" localSheetId="6" hidden="1">GD!$104:$222</definedName>
    <definedName name="Z_0CC4C0F5_9288_4DA7_9F53_E83499CD6232_.wvu.Rows" localSheetId="2" hidden="1">Instructions!$21:$23</definedName>
    <definedName name="Z_14D7F02E_BCCA_4517_ABC7_537FF4AEB67A_.wvu.Cols" localSheetId="6" hidden="1">GD!$AD:$AJ</definedName>
    <definedName name="Z_14D7F02E_BCCA_4517_ABC7_537FF4AEB67A_.wvu.FilterData" localSheetId="5" hidden="1">'Sch-1'!#REF!</definedName>
    <definedName name="Z_14D7F02E_BCCA_4517_ABC7_537FF4AEB67A_.wvu.PrintArea" localSheetId="7" hidden="1">'Bid Form - Price Schedule'!$A$1:$F$38</definedName>
    <definedName name="Z_14D7F02E_BCCA_4517_ABC7_537FF4AEB67A_.wvu.PrintArea" localSheetId="6" hidden="1">GD!$A$1:$G$28</definedName>
    <definedName name="Z_14D7F02E_BCCA_4517_ABC7_537FF4AEB67A_.wvu.PrintArea" localSheetId="2" hidden="1">Instructions!$A$1:$C$33</definedName>
    <definedName name="Z_14D7F02E_BCCA_4517_ABC7_537FF4AEB67A_.wvu.PrintArea" localSheetId="3" hidden="1">'Names of Bidder'!$B$1:$E$28</definedName>
    <definedName name="Z_14D7F02E_BCCA_4517_ABC7_537FF4AEB67A_.wvu.PrintArea" localSheetId="5" hidden="1">'Sch-1'!$A$1:$O$17</definedName>
    <definedName name="Z_14D7F02E_BCCA_4517_ABC7_537FF4AEB67A_.wvu.PrintTitles" localSheetId="6" hidden="1">GD!#REF!</definedName>
    <definedName name="Z_14D7F02E_BCCA_4517_ABC7_537FF4AEB67A_.wvu.PrintTitles" localSheetId="5" hidden="1">'Sch-1'!$14:$16</definedName>
    <definedName name="Z_14D7F02E_BCCA_4517_ABC7_537FF4AEB67A_.wvu.Rows" localSheetId="6" hidden="1">GD!$104:$222</definedName>
    <definedName name="Z_27A45B7A_04F2_4516_B80B_5ED0825D4ED3_.wvu.Cols" localSheetId="6" hidden="1">GD!$AD:$AJ</definedName>
    <definedName name="Z_27A45B7A_04F2_4516_B80B_5ED0825D4ED3_.wvu.Cols" localSheetId="3" hidden="1">'Names of Bidder'!$L:$L</definedName>
    <definedName name="Z_27A45B7A_04F2_4516_B80B_5ED0825D4ED3_.wvu.Cols" localSheetId="5" hidden="1">'Sch-1'!$R:$R</definedName>
    <definedName name="Z_27A45B7A_04F2_4516_B80B_5ED0825D4ED3_.wvu.FilterData" localSheetId="5" hidden="1">'Sch-1'!#REF!</definedName>
    <definedName name="Z_27A45B7A_04F2_4516_B80B_5ED0825D4ED3_.wvu.PrintArea" localSheetId="7" hidden="1">'Bid Form - Price Schedule'!$A$1:$F$38</definedName>
    <definedName name="Z_27A45B7A_04F2_4516_B80B_5ED0825D4ED3_.wvu.PrintArea" localSheetId="6" hidden="1">GD!$A$1:$G$28</definedName>
    <definedName name="Z_27A45B7A_04F2_4516_B80B_5ED0825D4ED3_.wvu.PrintArea" localSheetId="2" hidden="1">Instructions!$A$1:$C$33</definedName>
    <definedName name="Z_27A45B7A_04F2_4516_B80B_5ED0825D4ED3_.wvu.PrintArea" localSheetId="3" hidden="1">'Names of Bidder'!$B$1:$E$28</definedName>
    <definedName name="Z_27A45B7A_04F2_4516_B80B_5ED0825D4ED3_.wvu.PrintArea" localSheetId="8" hidden="1">'Q &amp; C'!$A$1:$F$43</definedName>
    <definedName name="Z_27A45B7A_04F2_4516_B80B_5ED0825D4ED3_.wvu.PrintArea" localSheetId="5" hidden="1">'Sch-1'!$A$1:$O$17</definedName>
    <definedName name="Z_27A45B7A_04F2_4516_B80B_5ED0825D4ED3_.wvu.PrintArea" localSheetId="9" hidden="1">'T &amp; D'!$A$1:$E$12</definedName>
    <definedName name="Z_27A45B7A_04F2_4516_B80B_5ED0825D4ED3_.wvu.PrintTitles" localSheetId="6" hidden="1">GD!#REF!</definedName>
    <definedName name="Z_27A45B7A_04F2_4516_B80B_5ED0825D4ED3_.wvu.PrintTitles" localSheetId="5" hidden="1">'Sch-1'!$14:$16</definedName>
    <definedName name="Z_27A45B7A_04F2_4516_B80B_5ED0825D4ED3_.wvu.Rows" localSheetId="1" hidden="1">Cover!$7:$7</definedName>
    <definedName name="Z_27A45B7A_04F2_4516_B80B_5ED0825D4ED3_.wvu.Rows" localSheetId="6" hidden="1">GD!$104:$222</definedName>
    <definedName name="Z_2CA6ED7D_094C_426D_8B69_D7AF90E61D9D_.wvu.Cols" localSheetId="3" hidden="1">'Names of Bidder'!$J:$J,'Names of Bidder'!$L:$L</definedName>
    <definedName name="Z_2CA6ED7D_094C_426D_8B69_D7AF90E61D9D_.wvu.PrintArea" localSheetId="3" hidden="1">'Names of Bidder'!$B$1:$G$31</definedName>
    <definedName name="Z_2CA6ED7D_094C_426D_8B69_D7AF90E61D9D_.wvu.Rows" localSheetId="3" hidden="1">'Names of Bidder'!$6:$7,'Names of Bidder'!$16:$25</definedName>
    <definedName name="Z_2CE5BBB8_7D2C_4EA1_98DE_92BEDF0C8A97_.wvu.Cols" localSheetId="6" hidden="1">GD!$D:$D,GD!$F:$G,GD!$AD:$AJ</definedName>
    <definedName name="Z_2CE5BBB8_7D2C_4EA1_98DE_92BEDF0C8A97_.wvu.Cols" localSheetId="3" hidden="1">'Names of Bidder'!$L:$L</definedName>
    <definedName name="Z_2CE5BBB8_7D2C_4EA1_98DE_92BEDF0C8A97_.wvu.Cols" localSheetId="5" hidden="1">'Sch-1'!$P:$R,'Sch-1'!$AB:$AH</definedName>
    <definedName name="Z_2CE5BBB8_7D2C_4EA1_98DE_92BEDF0C8A97_.wvu.FilterData" localSheetId="5" hidden="1">'Sch-1'!$K$1:$K$127</definedName>
    <definedName name="Z_2CE5BBB8_7D2C_4EA1_98DE_92BEDF0C8A97_.wvu.PrintArea" localSheetId="7" hidden="1">'Bid Form - Price Schedule'!$A$1:$F$38</definedName>
    <definedName name="Z_2CE5BBB8_7D2C_4EA1_98DE_92BEDF0C8A97_.wvu.PrintArea" localSheetId="6" hidden="1">GD!$A$1:$E$25</definedName>
    <definedName name="Z_2CE5BBB8_7D2C_4EA1_98DE_92BEDF0C8A97_.wvu.PrintArea" localSheetId="2" hidden="1">Instructions!$A$1:$C$33</definedName>
    <definedName name="Z_2CE5BBB8_7D2C_4EA1_98DE_92BEDF0C8A97_.wvu.PrintArea" localSheetId="3" hidden="1">'Names of Bidder'!$B$1:$G$31</definedName>
    <definedName name="Z_2CE5BBB8_7D2C_4EA1_98DE_92BEDF0C8A97_.wvu.PrintArea" localSheetId="8" hidden="1">'Q &amp; C'!$A$1:$F$43</definedName>
    <definedName name="Z_2CE5BBB8_7D2C_4EA1_98DE_92BEDF0C8A97_.wvu.PrintArea" localSheetId="5" hidden="1">'Sch-1'!$A$1:$O$26</definedName>
    <definedName name="Z_2CE5BBB8_7D2C_4EA1_98DE_92BEDF0C8A97_.wvu.PrintArea" localSheetId="9" hidden="1">'T &amp; D'!$A$1:$E$12</definedName>
    <definedName name="Z_2CE5BBB8_7D2C_4EA1_98DE_92BEDF0C8A97_.wvu.PrintTitles" localSheetId="5" hidden="1">'Sch-1'!$14:$16</definedName>
    <definedName name="Z_2CE5BBB8_7D2C_4EA1_98DE_92BEDF0C8A97_.wvu.Rows" localSheetId="1" hidden="1">Cover!$7:$7</definedName>
    <definedName name="Z_2CE5BBB8_7D2C_4EA1_98DE_92BEDF0C8A97_.wvu.Rows" localSheetId="6" hidden="1">GD!$104:$222</definedName>
    <definedName name="Z_2CE5BBB8_7D2C_4EA1_98DE_92BEDF0C8A97_.wvu.Rows" localSheetId="5" hidden="1">'Sch-1'!#REF!,'Sch-1'!#REF!,'Sch-1'!#REF!,'Sch-1'!#REF!,'Sch-1'!#REF!,'Sch-1'!#REF!,'Sch-1'!#REF!,'Sch-1'!#REF!</definedName>
    <definedName name="Z_38BADFEC_005D_4348_A1C4_C10C151F5DFC_.wvu.Cols" localSheetId="6" hidden="1">GD!$D:$D,GD!$F:$G,GD!$AD:$AJ</definedName>
    <definedName name="Z_38BADFEC_005D_4348_A1C4_C10C151F5DFC_.wvu.Cols" localSheetId="3" hidden="1">'Names of Bidder'!$L:$L</definedName>
    <definedName name="Z_38BADFEC_005D_4348_A1C4_C10C151F5DFC_.wvu.Cols" localSheetId="5" hidden="1">'Sch-1'!$Q:$AU</definedName>
    <definedName name="Z_38BADFEC_005D_4348_A1C4_C10C151F5DFC_.wvu.FilterData" localSheetId="5" hidden="1">'Sch-1'!#REF!</definedName>
    <definedName name="Z_38BADFEC_005D_4348_A1C4_C10C151F5DFC_.wvu.PrintArea" localSheetId="7" hidden="1">'Bid Form - Price Schedule'!$A$1:$F$38</definedName>
    <definedName name="Z_38BADFEC_005D_4348_A1C4_C10C151F5DFC_.wvu.PrintArea" localSheetId="6" hidden="1">GD!$A$1:$E$25</definedName>
    <definedName name="Z_38BADFEC_005D_4348_A1C4_C10C151F5DFC_.wvu.PrintArea" localSheetId="2" hidden="1">Instructions!$A$1:$C$33</definedName>
    <definedName name="Z_38BADFEC_005D_4348_A1C4_C10C151F5DFC_.wvu.PrintArea" localSheetId="3" hidden="1">'Names of Bidder'!$B$1:$G$31</definedName>
    <definedName name="Z_38BADFEC_005D_4348_A1C4_C10C151F5DFC_.wvu.PrintArea" localSheetId="8" hidden="1">'Q &amp; C'!$A$1:$F$43</definedName>
    <definedName name="Z_38BADFEC_005D_4348_A1C4_C10C151F5DFC_.wvu.PrintArea" localSheetId="5" hidden="1">'Sch-1'!$A$1:$O$17</definedName>
    <definedName name="Z_38BADFEC_005D_4348_A1C4_C10C151F5DFC_.wvu.PrintArea" localSheetId="9" hidden="1">'T &amp; D'!$A$1:$E$12</definedName>
    <definedName name="Z_38BADFEC_005D_4348_A1C4_C10C151F5DFC_.wvu.PrintTitles" localSheetId="5" hidden="1">'Sch-1'!$14:$16</definedName>
    <definedName name="Z_38BADFEC_005D_4348_A1C4_C10C151F5DFC_.wvu.Rows" localSheetId="1" hidden="1">Cover!$7:$7</definedName>
    <definedName name="Z_38BADFEC_005D_4348_A1C4_C10C151F5DFC_.wvu.Rows" localSheetId="6" hidden="1">GD!$21:$23,GD!$104:$222</definedName>
    <definedName name="Z_38BADFEC_005D_4348_A1C4_C10C151F5DFC_.wvu.Rows" localSheetId="5" hidden="1">'Sch-1'!#REF!,'Sch-1'!#REF!,'Sch-1'!#REF!,'Sch-1'!#REF!,'Sch-1'!#REF!,'Sch-1'!#REF!,'Sch-1'!#REF!,'Sch-1'!#REF!,'Sch-1'!#REF!,'Sch-1'!#REF!,'Sch-1'!#REF!,'Sch-1'!#REF!,'Sch-1'!#REF!,'Sch-1'!#REF!,'Sch-1'!#REF!,'Sch-1'!#REF!,'Sch-1'!#REF!,'Sch-1'!#REF!,'Sch-1'!#REF!,'Sch-1'!#REF!,'Sch-1'!#REF!,'Sch-1'!#REF!,'Sch-1'!#REF!,'Sch-1'!#REF!,'Sch-1'!#REF!,'Sch-1'!#REF!,'Sch-1'!#REF!,'Sch-1'!#REF!,'Sch-1'!#REF!,'Sch-1'!#REF!</definedName>
    <definedName name="Z_3AF5D368_0F40_4903_B06B_A4E8DE0BBD2F_.wvu.Cols" localSheetId="6" hidden="1">GD!$AD:$AJ</definedName>
    <definedName name="Z_3AF5D368_0F40_4903_B06B_A4E8DE0BBD2F_.wvu.Cols" localSheetId="3" hidden="1">'Names of Bidder'!$L:$L</definedName>
    <definedName name="Z_3AF5D368_0F40_4903_B06B_A4E8DE0BBD2F_.wvu.Cols" localSheetId="5" hidden="1">'Sch-1'!$R:$R</definedName>
    <definedName name="Z_3AF5D368_0F40_4903_B06B_A4E8DE0BBD2F_.wvu.FilterData" localSheetId="5" hidden="1">'Sch-1'!#REF!</definedName>
    <definedName name="Z_3AF5D368_0F40_4903_B06B_A4E8DE0BBD2F_.wvu.PrintArea" localSheetId="7" hidden="1">'Bid Form - Price Schedule'!$A$1:$F$38</definedName>
    <definedName name="Z_3AF5D368_0F40_4903_B06B_A4E8DE0BBD2F_.wvu.PrintArea" localSheetId="6" hidden="1">GD!$A$1:$G$28</definedName>
    <definedName name="Z_3AF5D368_0F40_4903_B06B_A4E8DE0BBD2F_.wvu.PrintArea" localSheetId="2" hidden="1">Instructions!$A$1:$C$33</definedName>
    <definedName name="Z_3AF5D368_0F40_4903_B06B_A4E8DE0BBD2F_.wvu.PrintArea" localSheetId="3" hidden="1">'Names of Bidder'!$B$1:$E$28</definedName>
    <definedName name="Z_3AF5D368_0F40_4903_B06B_A4E8DE0BBD2F_.wvu.PrintArea" localSheetId="8" hidden="1">'Q &amp; C'!$A$1:$F$43</definedName>
    <definedName name="Z_3AF5D368_0F40_4903_B06B_A4E8DE0BBD2F_.wvu.PrintArea" localSheetId="5" hidden="1">'Sch-1'!$A$1:$O$17</definedName>
    <definedName name="Z_3AF5D368_0F40_4903_B06B_A4E8DE0BBD2F_.wvu.PrintArea" localSheetId="9" hidden="1">'T &amp; D'!$A$1:$E$12</definedName>
    <definedName name="Z_3AF5D368_0F40_4903_B06B_A4E8DE0BBD2F_.wvu.PrintTitles" localSheetId="6" hidden="1">GD!#REF!</definedName>
    <definedName name="Z_3AF5D368_0F40_4903_B06B_A4E8DE0BBD2F_.wvu.PrintTitles" localSheetId="5" hidden="1">'Sch-1'!$14:$16</definedName>
    <definedName name="Z_3AF5D368_0F40_4903_B06B_A4E8DE0BBD2F_.wvu.Rows" localSheetId="1" hidden="1">Cover!$7:$7</definedName>
    <definedName name="Z_3AF5D368_0F40_4903_B06B_A4E8DE0BBD2F_.wvu.Rows" localSheetId="6" hidden="1">GD!$104:$222</definedName>
    <definedName name="Z_3D662AA8_535D_445A_A535_5FFD33E1146F_.wvu.PrintArea" localSheetId="8" hidden="1">'Q &amp; C'!$A$1:$F$43</definedName>
    <definedName name="Z_420F5FBD_E556_4311_8218_D9BF2725836B_.wvu.PrintArea" localSheetId="8" hidden="1">'Q &amp; C'!$A$1:$F$43</definedName>
    <definedName name="Z_4F65FF32_EC61_4022_A399_2986D7B6B8B3_.wvu.Cols" localSheetId="7" hidden="1">'Bid Form - Price Schedule'!$Z:$AJ</definedName>
    <definedName name="Z_4F65FF32_EC61_4022_A399_2986D7B6B8B3_.wvu.Cols" localSheetId="6" hidden="1">GD!$AD:$AJ</definedName>
    <definedName name="Z_4F65FF32_EC61_4022_A399_2986D7B6B8B3_.wvu.Cols" localSheetId="5" hidden="1">'Sch-1'!$W:$AJ</definedName>
    <definedName name="Z_4F65FF32_EC61_4022_A399_2986D7B6B8B3_.wvu.PrintArea" localSheetId="7" hidden="1">'Bid Form - Price Schedule'!$A$1:$F$38</definedName>
    <definedName name="Z_4F65FF32_EC61_4022_A399_2986D7B6B8B3_.wvu.PrintArea" localSheetId="6" hidden="1">GD!$A$1:$G$28</definedName>
    <definedName name="Z_4F65FF32_EC61_4022_A399_2986D7B6B8B3_.wvu.PrintArea" localSheetId="2" hidden="1">Instructions!$A$1:$C$33</definedName>
    <definedName name="Z_4F65FF32_EC61_4022_A399_2986D7B6B8B3_.wvu.PrintArea" localSheetId="3" hidden="1">'Names of Bidder'!$B$1:$E$28</definedName>
    <definedName name="Z_4F65FF32_EC61_4022_A399_2986D7B6B8B3_.wvu.PrintArea" localSheetId="5" hidden="1">'Sch-1'!$A$1:$O$17</definedName>
    <definedName name="Z_4F65FF32_EC61_4022_A399_2986D7B6B8B3_.wvu.PrintTitles" localSheetId="6" hidden="1">GD!#REF!</definedName>
    <definedName name="Z_4F65FF32_EC61_4022_A399_2986D7B6B8B3_.wvu.PrintTitles" localSheetId="5" hidden="1">'Sch-1'!$14:$16</definedName>
    <definedName name="Z_4F65FF32_EC61_4022_A399_2986D7B6B8B3_.wvu.Rows" localSheetId="6" hidden="1">GD!$104:$222</definedName>
    <definedName name="Z_4F65FF32_EC61_4022_A399_2986D7B6B8B3_.wvu.Rows" localSheetId="5" hidden="1">'Sch-1'!#REF!</definedName>
    <definedName name="Z_58D82F59_8CF6_455F_B9F4_081499FDF243_.wvu.PrintArea" localSheetId="8" hidden="1">'Q &amp; C'!$A$1:$F$43</definedName>
    <definedName name="Z_59ACD8B6_730E_4199_8297_1160D2A0693D_.wvu.PrintArea" localSheetId="8" hidden="1">'Q &amp; C'!$A$1:$F$43</definedName>
    <definedName name="Z_5C6610A7_30B1_43C5_B47D_FDA0FBB789C6_.wvu.PrintArea" localSheetId="2" hidden="1">Instructions!$A$1:$C$33</definedName>
    <definedName name="Z_611D8B62_9C40_451B_ABB4_92F111B2BF43_.wvu.Cols" localSheetId="6" hidden="1">GD!$AD:$AJ</definedName>
    <definedName name="Z_611D8B62_9C40_451B_ABB4_92F111B2BF43_.wvu.Cols" localSheetId="3" hidden="1">'Names of Bidder'!$L:$L</definedName>
    <definedName name="Z_611D8B62_9C40_451B_ABB4_92F111B2BF43_.wvu.Cols" localSheetId="5" hidden="1">'Sch-1'!$R:$R</definedName>
    <definedName name="Z_611D8B62_9C40_451B_ABB4_92F111B2BF43_.wvu.FilterData" localSheetId="5" hidden="1">'Sch-1'!#REF!</definedName>
    <definedName name="Z_611D8B62_9C40_451B_ABB4_92F111B2BF43_.wvu.PrintArea" localSheetId="7" hidden="1">'Bid Form - Price Schedule'!$A$1:$F$38</definedName>
    <definedName name="Z_611D8B62_9C40_451B_ABB4_92F111B2BF43_.wvu.PrintArea" localSheetId="6" hidden="1">GD!$A$1:$G$28</definedName>
    <definedName name="Z_611D8B62_9C40_451B_ABB4_92F111B2BF43_.wvu.PrintArea" localSheetId="2" hidden="1">Instructions!$A$1:$C$33</definedName>
    <definedName name="Z_611D8B62_9C40_451B_ABB4_92F111B2BF43_.wvu.PrintArea" localSheetId="3" hidden="1">'Names of Bidder'!$B$1:$E$28</definedName>
    <definedName name="Z_611D8B62_9C40_451B_ABB4_92F111B2BF43_.wvu.PrintArea" localSheetId="8" hidden="1">'Q &amp; C'!$A$1:$F$43</definedName>
    <definedName name="Z_611D8B62_9C40_451B_ABB4_92F111B2BF43_.wvu.PrintArea" localSheetId="5" hidden="1">'Sch-1'!$A$1:$O$17</definedName>
    <definedName name="Z_611D8B62_9C40_451B_ABB4_92F111B2BF43_.wvu.PrintArea" localSheetId="9" hidden="1">'T &amp; D'!$A$1:$E$12</definedName>
    <definedName name="Z_611D8B62_9C40_451B_ABB4_92F111B2BF43_.wvu.PrintTitles" localSheetId="6" hidden="1">GD!#REF!</definedName>
    <definedName name="Z_611D8B62_9C40_451B_ABB4_92F111B2BF43_.wvu.PrintTitles" localSheetId="5" hidden="1">'Sch-1'!$14:$16</definedName>
    <definedName name="Z_611D8B62_9C40_451B_ABB4_92F111B2BF43_.wvu.Rows" localSheetId="1" hidden="1">Cover!$7:$7</definedName>
    <definedName name="Z_611D8B62_9C40_451B_ABB4_92F111B2BF43_.wvu.Rows" localSheetId="6" hidden="1">GD!$104:$222</definedName>
    <definedName name="Z_693AE0F1_9847_4E6A_B08E_BAB67D33B621_.wvu.Cols" localSheetId="6" hidden="1">GD!$D:$D,GD!$F:$G,GD!$AD:$AJ</definedName>
    <definedName name="Z_693AE0F1_9847_4E6A_B08E_BAB67D33B621_.wvu.Cols" localSheetId="3" hidden="1">'Names of Bidder'!$L:$L</definedName>
    <definedName name="Z_693AE0F1_9847_4E6A_B08E_BAB67D33B621_.wvu.Cols" localSheetId="5" hidden="1">'Sch-1'!$P:$W,'Sch-1'!$AB:$AH</definedName>
    <definedName name="Z_693AE0F1_9847_4E6A_B08E_BAB67D33B621_.wvu.FilterData" localSheetId="5" hidden="1">'Sch-1'!#REF!</definedName>
    <definedName name="Z_693AE0F1_9847_4E6A_B08E_BAB67D33B621_.wvu.PrintArea" localSheetId="7" hidden="1">'Bid Form - Price Schedule'!$A$1:$F$38</definedName>
    <definedName name="Z_693AE0F1_9847_4E6A_B08E_BAB67D33B621_.wvu.PrintArea" localSheetId="6" hidden="1">GD!$A$1:$E$25</definedName>
    <definedName name="Z_693AE0F1_9847_4E6A_B08E_BAB67D33B621_.wvu.PrintArea" localSheetId="2" hidden="1">Instructions!$A$1:$C$33</definedName>
    <definedName name="Z_693AE0F1_9847_4E6A_B08E_BAB67D33B621_.wvu.PrintArea" localSheetId="3" hidden="1">'Names of Bidder'!$B$1:$G$31</definedName>
    <definedName name="Z_693AE0F1_9847_4E6A_B08E_BAB67D33B621_.wvu.PrintArea" localSheetId="8" hidden="1">'Q &amp; C'!$A$1:$F$43</definedName>
    <definedName name="Z_693AE0F1_9847_4E6A_B08E_BAB67D33B621_.wvu.PrintArea" localSheetId="5" hidden="1">'Sch-1'!$A$1:$O$17</definedName>
    <definedName name="Z_693AE0F1_9847_4E6A_B08E_BAB67D33B621_.wvu.PrintArea" localSheetId="9" hidden="1">'T &amp; D'!$A$1:$E$12</definedName>
    <definedName name="Z_693AE0F1_9847_4E6A_B08E_BAB67D33B621_.wvu.PrintTitles" localSheetId="5" hidden="1">'Sch-1'!$14:$16</definedName>
    <definedName name="Z_693AE0F1_9847_4E6A_B08E_BAB67D33B621_.wvu.Rows" localSheetId="1" hidden="1">Cover!$7:$7</definedName>
    <definedName name="Z_693AE0F1_9847_4E6A_B08E_BAB67D33B621_.wvu.Rows" localSheetId="6" hidden="1">GD!$104:$222</definedName>
    <definedName name="Z_696D9240_6693_44E8_B9A4_2BFADD101EE2_.wvu.PrintArea" localSheetId="8" hidden="1">'Q &amp; C'!$A$1:$F$43</definedName>
    <definedName name="Z_6E345679_47E0_4044_94F8_40B7719CE719_.wvu.PrintArea" localSheetId="8" hidden="1">'Q &amp; C'!$A$1:$F$43</definedName>
    <definedName name="Z_75ADC1CB_B2FC_4413_A994_9BBA99DCA57A_.wvu.Cols" localSheetId="6" hidden="1">GD!$D:$D,GD!$F:$G,GD!$AD:$AJ</definedName>
    <definedName name="Z_75ADC1CB_B2FC_4413_A994_9BBA99DCA57A_.wvu.Cols" localSheetId="3" hidden="1">'Names of Bidder'!$L:$L</definedName>
    <definedName name="Z_75ADC1CB_B2FC_4413_A994_9BBA99DCA57A_.wvu.Cols" localSheetId="5" hidden="1">'Sch-1'!$P:$V,'Sch-1'!$AB:$AH</definedName>
    <definedName name="Z_75ADC1CB_B2FC_4413_A994_9BBA99DCA57A_.wvu.FilterData" localSheetId="5" hidden="1">'Sch-1'!$K$1:$K$127</definedName>
    <definedName name="Z_75ADC1CB_B2FC_4413_A994_9BBA99DCA57A_.wvu.PrintArea" localSheetId="7" hidden="1">'Bid Form - Price Schedule'!$A$1:$F$38</definedName>
    <definedName name="Z_75ADC1CB_B2FC_4413_A994_9BBA99DCA57A_.wvu.PrintArea" localSheetId="6" hidden="1">GD!$A$1:$E$25</definedName>
    <definedName name="Z_75ADC1CB_B2FC_4413_A994_9BBA99DCA57A_.wvu.PrintArea" localSheetId="2" hidden="1">Instructions!$A$1:$C$33</definedName>
    <definedName name="Z_75ADC1CB_B2FC_4413_A994_9BBA99DCA57A_.wvu.PrintArea" localSheetId="3" hidden="1">'Names of Bidder'!$B$1:$G$31</definedName>
    <definedName name="Z_75ADC1CB_B2FC_4413_A994_9BBA99DCA57A_.wvu.PrintArea" localSheetId="8" hidden="1">'Q &amp; C'!$A$1:$F$43</definedName>
    <definedName name="Z_75ADC1CB_B2FC_4413_A994_9BBA99DCA57A_.wvu.PrintArea" localSheetId="5" hidden="1">'Sch-1'!$A$1:$O$26</definedName>
    <definedName name="Z_75ADC1CB_B2FC_4413_A994_9BBA99DCA57A_.wvu.PrintArea" localSheetId="9" hidden="1">'T &amp; D'!$A$1:$E$12</definedName>
    <definedName name="Z_75ADC1CB_B2FC_4413_A994_9BBA99DCA57A_.wvu.PrintTitles" localSheetId="5" hidden="1">'Sch-1'!$14:$16</definedName>
    <definedName name="Z_75ADC1CB_B2FC_4413_A994_9BBA99DCA57A_.wvu.Rows" localSheetId="1" hidden="1">Cover!$7:$7</definedName>
    <definedName name="Z_75ADC1CB_B2FC_4413_A994_9BBA99DCA57A_.wvu.Rows" localSheetId="6" hidden="1">GD!$104:$222</definedName>
    <definedName name="Z_80001E53_62B1_4B1D_9A63_3B80D4281307_.wvu.Cols" localSheetId="3" hidden="1">'Names of Bidder'!$J:$J,'Names of Bidder'!$L:$L</definedName>
    <definedName name="Z_80001E53_62B1_4B1D_9A63_3B80D4281307_.wvu.PrintArea" localSheetId="3" hidden="1">'Names of Bidder'!$B$1:$G$31</definedName>
    <definedName name="Z_80001E53_62B1_4B1D_9A63_3B80D4281307_.wvu.Rows" localSheetId="3" hidden="1">'Names of Bidder'!$6:$7,'Names of Bidder'!$16:$25</definedName>
    <definedName name="Z_85C5F000_3F2E_4A34_B83F_6CE80CF74968_.wvu.Cols" localSheetId="6" hidden="1">GD!$D:$D,GD!$F:$G,GD!$AD:$AJ</definedName>
    <definedName name="Z_85C5F000_3F2E_4A34_B83F_6CE80CF74968_.wvu.Cols" localSheetId="3" hidden="1">'Names of Bidder'!$J:$J,'Names of Bidder'!$L:$L</definedName>
    <definedName name="Z_85C5F000_3F2E_4A34_B83F_6CE80CF74968_.wvu.Cols" localSheetId="5" hidden="1">'Sch-1'!$Q:$Q,'Sch-1'!$S:$T,'Sch-1'!$AB:$AH</definedName>
    <definedName name="Z_85C5F000_3F2E_4A34_B83F_6CE80CF74968_.wvu.FilterData" localSheetId="5" hidden="1">'Sch-1'!$K$1:$K$127</definedName>
    <definedName name="Z_85C5F000_3F2E_4A34_B83F_6CE80CF74968_.wvu.PrintArea" localSheetId="7" hidden="1">'Bid Form - Price Schedule'!$A$1:$F$38</definedName>
    <definedName name="Z_85C5F000_3F2E_4A34_B83F_6CE80CF74968_.wvu.PrintArea" localSheetId="6" hidden="1">GD!$A$1:$E$25</definedName>
    <definedName name="Z_85C5F000_3F2E_4A34_B83F_6CE80CF74968_.wvu.PrintArea" localSheetId="2" hidden="1">Instructions!$A$1:$C$33</definedName>
    <definedName name="Z_85C5F000_3F2E_4A34_B83F_6CE80CF74968_.wvu.PrintArea" localSheetId="3" hidden="1">'Names of Bidder'!$B$1:$G$31</definedName>
    <definedName name="Z_85C5F000_3F2E_4A34_B83F_6CE80CF74968_.wvu.PrintArea" localSheetId="8" hidden="1">'Q &amp; C'!$A$1:$F$43</definedName>
    <definedName name="Z_85C5F000_3F2E_4A34_B83F_6CE80CF74968_.wvu.PrintArea" localSheetId="5" hidden="1">'Sch-1'!$A$1:$O$26</definedName>
    <definedName name="Z_85C5F000_3F2E_4A34_B83F_6CE80CF74968_.wvu.PrintArea" localSheetId="9" hidden="1">'T &amp; D'!$A$1:$E$12</definedName>
    <definedName name="Z_85C5F000_3F2E_4A34_B83F_6CE80CF74968_.wvu.PrintTitles" localSheetId="5" hidden="1">'Sch-1'!$14:$16</definedName>
    <definedName name="Z_85C5F000_3F2E_4A34_B83F_6CE80CF74968_.wvu.Rows" localSheetId="7" hidden="1">'Bid Form - Price Schedule'!$22:$22</definedName>
    <definedName name="Z_85C5F000_3F2E_4A34_B83F_6CE80CF74968_.wvu.Rows" localSheetId="1" hidden="1">Cover!$7:$7</definedName>
    <definedName name="Z_85C5F000_3F2E_4A34_B83F_6CE80CF74968_.wvu.Rows" localSheetId="6" hidden="1">GD!$104:$222</definedName>
    <definedName name="Z_85C5F000_3F2E_4A34_B83F_6CE80CF74968_.wvu.Rows" localSheetId="2" hidden="1">Instructions!$21:$23</definedName>
    <definedName name="Z_85C5F000_3F2E_4A34_B83F_6CE80CF74968_.wvu.Rows" localSheetId="3" hidden="1">'Names of Bidder'!$6:$7,'Names of Bidder'!$16:$25</definedName>
    <definedName name="Z_89820FCD_8AFD_42C4_B05F_5701FCC12354_.wvu.Cols" localSheetId="6" hidden="1">GD!$D:$D,GD!$F:$G,GD!$AD:$AJ</definedName>
    <definedName name="Z_89820FCD_8AFD_42C4_B05F_5701FCC12354_.wvu.Cols" localSheetId="3" hidden="1">'Names of Bidder'!$L:$L</definedName>
    <definedName name="Z_89820FCD_8AFD_42C4_B05F_5701FCC12354_.wvu.Cols" localSheetId="5" hidden="1">'Sch-1'!$P:$V,'Sch-1'!$AB:$AH</definedName>
    <definedName name="Z_89820FCD_8AFD_42C4_B05F_5701FCC12354_.wvu.FilterData" localSheetId="5" hidden="1">'Sch-1'!$K$1:$K$127</definedName>
    <definedName name="Z_89820FCD_8AFD_42C4_B05F_5701FCC12354_.wvu.PrintArea" localSheetId="7" hidden="1">'Bid Form - Price Schedule'!$A$1:$F$38</definedName>
    <definedName name="Z_89820FCD_8AFD_42C4_B05F_5701FCC12354_.wvu.PrintArea" localSheetId="6" hidden="1">GD!$A$1:$E$25</definedName>
    <definedName name="Z_89820FCD_8AFD_42C4_B05F_5701FCC12354_.wvu.PrintArea" localSheetId="2" hidden="1">Instructions!$A$1:$C$33</definedName>
    <definedName name="Z_89820FCD_8AFD_42C4_B05F_5701FCC12354_.wvu.PrintArea" localSheetId="3" hidden="1">'Names of Bidder'!$B$1:$G$31</definedName>
    <definedName name="Z_89820FCD_8AFD_42C4_B05F_5701FCC12354_.wvu.PrintArea" localSheetId="8" hidden="1">'Q &amp; C'!$A$1:$F$43</definedName>
    <definedName name="Z_89820FCD_8AFD_42C4_B05F_5701FCC12354_.wvu.PrintArea" localSheetId="5" hidden="1">'Sch-1'!$A$1:$O$26</definedName>
    <definedName name="Z_89820FCD_8AFD_42C4_B05F_5701FCC12354_.wvu.PrintArea" localSheetId="9" hidden="1">'T &amp; D'!$A$1:$E$12</definedName>
    <definedName name="Z_89820FCD_8AFD_42C4_B05F_5701FCC12354_.wvu.PrintTitles" localSheetId="5" hidden="1">'Sch-1'!$14:$16</definedName>
    <definedName name="Z_89820FCD_8AFD_42C4_B05F_5701FCC12354_.wvu.Rows" localSheetId="1" hidden="1">Cover!$7:$7</definedName>
    <definedName name="Z_89820FCD_8AFD_42C4_B05F_5701FCC12354_.wvu.Rows" localSheetId="6" hidden="1">GD!$104:$222</definedName>
    <definedName name="Z_996AFBE6_B482_42C1_8052_EFE8998821C2_.wvu.Cols" localSheetId="6" hidden="1">GD!$D:$D,GD!$F:$G,GD!$AD:$AJ</definedName>
    <definedName name="Z_996AFBE6_B482_42C1_8052_EFE8998821C2_.wvu.Cols" localSheetId="3" hidden="1">'Names of Bidder'!$J:$J,'Names of Bidder'!$L:$L</definedName>
    <definedName name="Z_996AFBE6_B482_42C1_8052_EFE8998821C2_.wvu.Cols" localSheetId="5" hidden="1">'Sch-1'!$Q:$Q,'Sch-1'!$T:$T,'Sch-1'!$AB:$AH</definedName>
    <definedName name="Z_996AFBE6_B482_42C1_8052_EFE8998821C2_.wvu.FilterData" localSheetId="5" hidden="1">'Sch-1'!$K$1:$K$127</definedName>
    <definedName name="Z_996AFBE6_B482_42C1_8052_EFE8998821C2_.wvu.PrintArea" localSheetId="7" hidden="1">'Bid Form - Price Schedule'!$A$1:$F$38</definedName>
    <definedName name="Z_996AFBE6_B482_42C1_8052_EFE8998821C2_.wvu.PrintArea" localSheetId="6" hidden="1">GD!$A$1:$E$25</definedName>
    <definedName name="Z_996AFBE6_B482_42C1_8052_EFE8998821C2_.wvu.PrintArea" localSheetId="2" hidden="1">Instructions!$A$1:$C$33</definedName>
    <definedName name="Z_996AFBE6_B482_42C1_8052_EFE8998821C2_.wvu.PrintArea" localSheetId="3" hidden="1">'Names of Bidder'!$B$1:$G$31</definedName>
    <definedName name="Z_996AFBE6_B482_42C1_8052_EFE8998821C2_.wvu.PrintArea" localSheetId="8" hidden="1">'Q &amp; C'!$A$1:$F$43</definedName>
    <definedName name="Z_996AFBE6_B482_42C1_8052_EFE8998821C2_.wvu.PrintArea" localSheetId="5" hidden="1">'Sch-1'!$A$1:$O$26</definedName>
    <definedName name="Z_996AFBE6_B482_42C1_8052_EFE8998821C2_.wvu.PrintArea" localSheetId="9" hidden="1">'T &amp; D'!$A$1:$E$12</definedName>
    <definedName name="Z_996AFBE6_B482_42C1_8052_EFE8998821C2_.wvu.PrintTitles" localSheetId="5" hidden="1">'Sch-1'!$14:$16</definedName>
    <definedName name="Z_996AFBE6_B482_42C1_8052_EFE8998821C2_.wvu.Rows" localSheetId="7" hidden="1">'Bid Form - Price Schedule'!$22:$22</definedName>
    <definedName name="Z_996AFBE6_B482_42C1_8052_EFE8998821C2_.wvu.Rows" localSheetId="1" hidden="1">Cover!$7:$7</definedName>
    <definedName name="Z_996AFBE6_B482_42C1_8052_EFE8998821C2_.wvu.Rows" localSheetId="6" hidden="1">GD!$104:$222</definedName>
    <definedName name="Z_996AFBE6_B482_42C1_8052_EFE8998821C2_.wvu.Rows" localSheetId="2" hidden="1">Instructions!$21:$23</definedName>
    <definedName name="Z_996AFBE6_B482_42C1_8052_EFE8998821C2_.wvu.Rows" localSheetId="3" hidden="1">'Names of Bidder'!$6:$7,'Names of Bidder'!$16:$25</definedName>
    <definedName name="Z_9997277A_D7BC_49D2_8772_A465AB1F3953_.wvu.Cols" localSheetId="6" hidden="1">GD!$D:$D,GD!$F:$G,GD!$AD:$AJ</definedName>
    <definedName name="Z_9997277A_D7BC_49D2_8772_A465AB1F3953_.wvu.Cols" localSheetId="5" hidden="1">'Sch-1'!$K:$K,'Sch-1'!$M:$M,'Sch-1'!$P:$T,'Sch-1'!$AB:$AH</definedName>
    <definedName name="Z_9997277A_D7BC_49D2_8772_A465AB1F3953_.wvu.FilterData" localSheetId="5" hidden="1">'Sch-1'!$K$1:$K$127</definedName>
    <definedName name="Z_9997277A_D7BC_49D2_8772_A465AB1F3953_.wvu.PrintArea" localSheetId="7" hidden="1">'Bid Form - Price Schedule'!$A$1:$F$37</definedName>
    <definedName name="Z_9997277A_D7BC_49D2_8772_A465AB1F3953_.wvu.PrintArea" localSheetId="6" hidden="1">GD!$A$1:$E$25</definedName>
    <definedName name="Z_9997277A_D7BC_49D2_8772_A465AB1F3953_.wvu.PrintArea" localSheetId="2" hidden="1">Instructions!$A$1:$C$33</definedName>
    <definedName name="Z_9997277A_D7BC_49D2_8772_A465AB1F3953_.wvu.PrintArea" localSheetId="8" hidden="1">'Q &amp; C'!$A$1:$F$43</definedName>
    <definedName name="Z_9997277A_D7BC_49D2_8772_A465AB1F3953_.wvu.PrintArea" localSheetId="5" hidden="1">'Sch-1'!$A$1:$O$26</definedName>
    <definedName name="Z_9997277A_D7BC_49D2_8772_A465AB1F3953_.wvu.PrintArea" localSheetId="9" hidden="1">'T &amp; D'!$A$1:$E$12</definedName>
    <definedName name="Z_9997277A_D7BC_49D2_8772_A465AB1F3953_.wvu.PrintTitles" localSheetId="5" hidden="1">'Sch-1'!$14:$16</definedName>
    <definedName name="Z_9997277A_D7BC_49D2_8772_A465AB1F3953_.wvu.Rows" localSheetId="7" hidden="1">'Bid Form - Price Schedule'!$22:$22</definedName>
    <definedName name="Z_9997277A_D7BC_49D2_8772_A465AB1F3953_.wvu.Rows" localSheetId="1" hidden="1">Cover!$7:$7</definedName>
    <definedName name="Z_9997277A_D7BC_49D2_8772_A465AB1F3953_.wvu.Rows" localSheetId="6" hidden="1">GD!$104:$222</definedName>
    <definedName name="Z_9997277A_D7BC_49D2_8772_A465AB1F3953_.wvu.Rows" localSheetId="2" hidden="1">Instructions!$21:$23</definedName>
    <definedName name="Z_B7DA3930_F502_4F10_B6E9_DF93489BC550_.wvu.Cols" localSheetId="6" hidden="1">GD!$D:$D,GD!$F:$G,GD!$AD:$AJ</definedName>
    <definedName name="Z_B7DA3930_F502_4F10_B6E9_DF93489BC550_.wvu.Cols" localSheetId="3" hidden="1">'Names of Bidder'!$L:$L</definedName>
    <definedName name="Z_B7DA3930_F502_4F10_B6E9_DF93489BC550_.wvu.Cols" localSheetId="5" hidden="1">'Sch-1'!$P:$W,'Sch-1'!$AB:$AH</definedName>
    <definedName name="Z_B7DA3930_F502_4F10_B6E9_DF93489BC550_.wvu.FilterData" localSheetId="5" hidden="1">'Sch-1'!$K$1:$K$127</definedName>
    <definedName name="Z_B7DA3930_F502_4F10_B6E9_DF93489BC550_.wvu.PrintArea" localSheetId="7" hidden="1">'Bid Form - Price Schedule'!$A$1:$F$38</definedName>
    <definedName name="Z_B7DA3930_F502_4F10_B6E9_DF93489BC550_.wvu.PrintArea" localSheetId="6" hidden="1">GD!$A$1:$E$25</definedName>
    <definedName name="Z_B7DA3930_F502_4F10_B6E9_DF93489BC550_.wvu.PrintArea" localSheetId="2" hidden="1">Instructions!$A$1:$C$33</definedName>
    <definedName name="Z_B7DA3930_F502_4F10_B6E9_DF93489BC550_.wvu.PrintArea" localSheetId="3" hidden="1">'Names of Bidder'!$B$1:$G$31</definedName>
    <definedName name="Z_B7DA3930_F502_4F10_B6E9_DF93489BC550_.wvu.PrintArea" localSheetId="8" hidden="1">'Q &amp; C'!$A$1:$F$43</definedName>
    <definedName name="Z_B7DA3930_F502_4F10_B6E9_DF93489BC550_.wvu.PrintArea" localSheetId="5" hidden="1">'Sch-1'!$A$1:$O$26</definedName>
    <definedName name="Z_B7DA3930_F502_4F10_B6E9_DF93489BC550_.wvu.PrintArea" localSheetId="9" hidden="1">'T &amp; D'!$A$1:$E$12</definedName>
    <definedName name="Z_B7DA3930_F502_4F10_B6E9_DF93489BC550_.wvu.PrintTitles" localSheetId="5" hidden="1">'Sch-1'!$14:$16</definedName>
    <definedName name="Z_B7DA3930_F502_4F10_B6E9_DF93489BC550_.wvu.Rows" localSheetId="1" hidden="1">Cover!$7:$7</definedName>
    <definedName name="Z_B7DA3930_F502_4F10_B6E9_DF93489BC550_.wvu.Rows" localSheetId="6" hidden="1">GD!$104:$222</definedName>
    <definedName name="Z_B95AE71C_5BDA_4E26_8FE3_DB001AA67062_.wvu.Cols" localSheetId="6" hidden="1">GD!$D:$D,GD!$F:$G,GD!$AD:$AJ</definedName>
    <definedName name="Z_B95AE71C_5BDA_4E26_8FE3_DB001AA67062_.wvu.Cols" localSheetId="3" hidden="1">'Names of Bidder'!$L:$L</definedName>
    <definedName name="Z_B95AE71C_5BDA_4E26_8FE3_DB001AA67062_.wvu.Cols" localSheetId="5" hidden="1">'Sch-1'!$P:$W,'Sch-1'!$AB:$AH</definedName>
    <definedName name="Z_B95AE71C_5BDA_4E26_8FE3_DB001AA67062_.wvu.FilterData" localSheetId="5" hidden="1">'Sch-1'!$K$1:$K$127</definedName>
    <definedName name="Z_B95AE71C_5BDA_4E26_8FE3_DB001AA67062_.wvu.PrintArea" localSheetId="7" hidden="1">'Bid Form - Price Schedule'!$A$1:$F$38</definedName>
    <definedName name="Z_B95AE71C_5BDA_4E26_8FE3_DB001AA67062_.wvu.PrintArea" localSheetId="6" hidden="1">GD!$A$1:$E$25</definedName>
    <definedName name="Z_B95AE71C_5BDA_4E26_8FE3_DB001AA67062_.wvu.PrintArea" localSheetId="2" hidden="1">Instructions!$A$1:$C$33</definedName>
    <definedName name="Z_B95AE71C_5BDA_4E26_8FE3_DB001AA67062_.wvu.PrintArea" localSheetId="3" hidden="1">'Names of Bidder'!$B$1:$G$31</definedName>
    <definedName name="Z_B95AE71C_5BDA_4E26_8FE3_DB001AA67062_.wvu.PrintArea" localSheetId="8" hidden="1">'Q &amp; C'!$A$1:$F$43</definedName>
    <definedName name="Z_B95AE71C_5BDA_4E26_8FE3_DB001AA67062_.wvu.PrintArea" localSheetId="5" hidden="1">'Sch-1'!$A$1:$O$26</definedName>
    <definedName name="Z_B95AE71C_5BDA_4E26_8FE3_DB001AA67062_.wvu.PrintArea" localSheetId="9" hidden="1">'T &amp; D'!$A$1:$E$12</definedName>
    <definedName name="Z_B95AE71C_5BDA_4E26_8FE3_DB001AA67062_.wvu.PrintTitles" localSheetId="5" hidden="1">'Sch-1'!$14:$16</definedName>
    <definedName name="Z_B95AE71C_5BDA_4E26_8FE3_DB001AA67062_.wvu.Rows" localSheetId="1" hidden="1">Cover!$7:$7</definedName>
    <definedName name="Z_B95AE71C_5BDA_4E26_8FE3_DB001AA67062_.wvu.Rows" localSheetId="6" hidden="1">GD!$104:$222</definedName>
    <definedName name="Z_DECF7153_B692_414F_BA42_AEEFA09CA6EC_.wvu.Cols" localSheetId="6" hidden="1">GD!$D:$D,GD!$F:$G,GD!$AD:$AJ</definedName>
    <definedName name="Z_DECF7153_B692_414F_BA42_AEEFA09CA6EC_.wvu.Cols" localSheetId="3" hidden="1">'Names of Bidder'!$L:$L</definedName>
    <definedName name="Z_DECF7153_B692_414F_BA42_AEEFA09CA6EC_.wvu.Cols" localSheetId="5" hidden="1">'Sch-1'!$P:$S,'Sch-1'!$AB:$AH</definedName>
    <definedName name="Z_DECF7153_B692_414F_BA42_AEEFA09CA6EC_.wvu.FilterData" localSheetId="5" hidden="1">'Sch-1'!$K$1:$K$127</definedName>
    <definedName name="Z_DECF7153_B692_414F_BA42_AEEFA09CA6EC_.wvu.PrintArea" localSheetId="7" hidden="1">'Bid Form - Price Schedule'!$A$1:$F$38</definedName>
    <definedName name="Z_DECF7153_B692_414F_BA42_AEEFA09CA6EC_.wvu.PrintArea" localSheetId="6" hidden="1">GD!$A$1:$E$25</definedName>
    <definedName name="Z_DECF7153_B692_414F_BA42_AEEFA09CA6EC_.wvu.PrintArea" localSheetId="2" hidden="1">Instructions!$A$1:$C$33</definedName>
    <definedName name="Z_DECF7153_B692_414F_BA42_AEEFA09CA6EC_.wvu.PrintArea" localSheetId="3" hidden="1">'Names of Bidder'!$B$1:$G$31</definedName>
    <definedName name="Z_DECF7153_B692_414F_BA42_AEEFA09CA6EC_.wvu.PrintArea" localSheetId="8" hidden="1">'Q &amp; C'!$A$1:$F$43</definedName>
    <definedName name="Z_DECF7153_B692_414F_BA42_AEEFA09CA6EC_.wvu.PrintArea" localSheetId="5" hidden="1">'Sch-1'!$A$1:$O$26</definedName>
    <definedName name="Z_DECF7153_B692_414F_BA42_AEEFA09CA6EC_.wvu.PrintArea" localSheetId="9" hidden="1">'T &amp; D'!$A$1:$E$12</definedName>
    <definedName name="Z_DECF7153_B692_414F_BA42_AEEFA09CA6EC_.wvu.PrintTitles" localSheetId="5" hidden="1">'Sch-1'!$14:$16</definedName>
    <definedName name="Z_DECF7153_B692_414F_BA42_AEEFA09CA6EC_.wvu.Rows" localSheetId="1" hidden="1">Cover!$7:$7</definedName>
    <definedName name="Z_DECF7153_B692_414F_BA42_AEEFA09CA6EC_.wvu.Rows" localSheetId="6" hidden="1">GD!$104:$222</definedName>
    <definedName name="Z_E89B9381_5C61_438B_9BA5_C37A44A00BC3_.wvu.Cols" localSheetId="6" hidden="1">GD!$D:$D,GD!$F:$G,GD!$AD:$AJ</definedName>
    <definedName name="Z_E89B9381_5C61_438B_9BA5_C37A44A00BC3_.wvu.Cols" localSheetId="5" hidden="1">'Sch-1'!$Q:$Q,'Sch-1'!$T:$T,'Sch-1'!$AB:$AH</definedName>
    <definedName name="Z_E89B9381_5C61_438B_9BA5_C37A44A00BC3_.wvu.FilterData" localSheetId="5" hidden="1">'Sch-1'!$K$1:$K$127</definedName>
    <definedName name="Z_E89B9381_5C61_438B_9BA5_C37A44A00BC3_.wvu.PrintArea" localSheetId="7" hidden="1">'Bid Form - Price Schedule'!$A$1:$F$38</definedName>
    <definedName name="Z_E89B9381_5C61_438B_9BA5_C37A44A00BC3_.wvu.PrintArea" localSheetId="6" hidden="1">GD!$A$1:$E$25</definedName>
    <definedName name="Z_E89B9381_5C61_438B_9BA5_C37A44A00BC3_.wvu.PrintArea" localSheetId="2" hidden="1">Instructions!$A$1:$C$33</definedName>
    <definedName name="Z_E89B9381_5C61_438B_9BA5_C37A44A00BC3_.wvu.PrintArea" localSheetId="8" hidden="1">'Q &amp; C'!$A$1:$F$43</definedName>
    <definedName name="Z_E89B9381_5C61_438B_9BA5_C37A44A00BC3_.wvu.PrintArea" localSheetId="5" hidden="1">'Sch-1'!$A$1:$O$26</definedName>
    <definedName name="Z_E89B9381_5C61_438B_9BA5_C37A44A00BC3_.wvu.PrintArea" localSheetId="9" hidden="1">'T &amp; D'!$A$1:$E$12</definedName>
    <definedName name="Z_E89B9381_5C61_438B_9BA5_C37A44A00BC3_.wvu.PrintTitles" localSheetId="5" hidden="1">'Sch-1'!$14:$16</definedName>
    <definedName name="Z_E89B9381_5C61_438B_9BA5_C37A44A00BC3_.wvu.Rows" localSheetId="7" hidden="1">'Bid Form - Price Schedule'!$22:$22</definedName>
    <definedName name="Z_E89B9381_5C61_438B_9BA5_C37A44A00BC3_.wvu.Rows" localSheetId="1" hidden="1">Cover!$7:$7</definedName>
    <definedName name="Z_E89B9381_5C61_438B_9BA5_C37A44A00BC3_.wvu.Rows" localSheetId="6" hidden="1">GD!$104:$222</definedName>
    <definedName name="Z_E89B9381_5C61_438B_9BA5_C37A44A00BC3_.wvu.Rows" localSheetId="2" hidden="1">Instructions!$21:$23</definedName>
    <definedName name="Z_F51A1875_E3DE_4601_ADCE_E0FEEC04A5F8_.wvu.PrintArea" localSheetId="2" hidden="1">Instructions!$A$1:$C$33</definedName>
    <definedName name="Z_F823A015_C3AA_4D06_B440_862A79BF2F95_.wvu.Cols" localSheetId="3" hidden="1">'Names of Bidder'!$J:$J,'Names of Bidder'!$L:$L</definedName>
    <definedName name="Z_F823A015_C3AA_4D06_B440_862A79BF2F95_.wvu.PrintArea" localSheetId="3" hidden="1">'Names of Bidder'!$B$1:$G$31</definedName>
    <definedName name="Z_F823A015_C3AA_4D06_B440_862A79BF2F95_.wvu.Rows" localSheetId="3" hidden="1">'Names of Bidder'!$6:$7,'Names of Bidder'!$16:$25</definedName>
    <definedName name="Z_FF4DA0A0_6ED0_42F3_A12B_764D281E454E_.wvu.Cols" localSheetId="6" hidden="1">GD!$D:$D,GD!$F:$G,GD!$AD:$AJ</definedName>
    <definedName name="Z_FF4DA0A0_6ED0_42F3_A12B_764D281E454E_.wvu.Cols" localSheetId="5" hidden="1">'Sch-1'!$Q:$X,'Sch-1'!$AB:$AH</definedName>
    <definedName name="Z_FF4DA0A0_6ED0_42F3_A12B_764D281E454E_.wvu.FilterData" localSheetId="5" hidden="1">'Sch-1'!$K$1:$K$127</definedName>
    <definedName name="Z_FF4DA0A0_6ED0_42F3_A12B_764D281E454E_.wvu.PrintArea" localSheetId="7" hidden="1">'Bid Form - Price Schedule'!$A$1:$F$37</definedName>
    <definedName name="Z_FF4DA0A0_6ED0_42F3_A12B_764D281E454E_.wvu.PrintArea" localSheetId="6" hidden="1">GD!$A$1:$E$25</definedName>
    <definedName name="Z_FF4DA0A0_6ED0_42F3_A12B_764D281E454E_.wvu.PrintArea" localSheetId="2" hidden="1">Instructions!$A$1:$C$33</definedName>
    <definedName name="Z_FF4DA0A0_6ED0_42F3_A12B_764D281E454E_.wvu.PrintArea" localSheetId="8" hidden="1">'Q &amp; C'!$A$1:$F$43</definedName>
    <definedName name="Z_FF4DA0A0_6ED0_42F3_A12B_764D281E454E_.wvu.PrintArea" localSheetId="5" hidden="1">'Sch-1'!$A$1:$O$26</definedName>
    <definedName name="Z_FF4DA0A0_6ED0_42F3_A12B_764D281E454E_.wvu.PrintArea" localSheetId="9" hidden="1">'T &amp; D'!$A$1:$E$12</definedName>
    <definedName name="Z_FF4DA0A0_6ED0_42F3_A12B_764D281E454E_.wvu.PrintTitles" localSheetId="5" hidden="1">'Sch-1'!$14:$16</definedName>
    <definedName name="Z_FF4DA0A0_6ED0_42F3_A12B_764D281E454E_.wvu.Rows" localSheetId="7" hidden="1">'Bid Form - Price Schedule'!$22:$22</definedName>
    <definedName name="Z_FF4DA0A0_6ED0_42F3_A12B_764D281E454E_.wvu.Rows" localSheetId="1" hidden="1">Cover!$7:$7</definedName>
    <definedName name="Z_FF4DA0A0_6ED0_42F3_A12B_764D281E454E_.wvu.Rows" localSheetId="6" hidden="1">GD!$104:$222</definedName>
    <definedName name="Z_FF4DA0A0_6ED0_42F3_A12B_764D281E454E_.wvu.Rows" localSheetId="2" hidden="1">Instructions!$21:$23</definedName>
  </definedNames>
  <calcPr calcId="191029"/>
  <customWorkbookViews>
    <customWorkbookView name="Kapil Mandil {कपिल मंडिल} - Personal View" guid="{FF4DA0A0-6ED0-42F3-A12B-764D281E454E}" mergeInterval="0" personalView="1" maximized="1" xWindow="-9" yWindow="-9" windowWidth="1938" windowHeight="1048" tabRatio="804" activeSheetId="8"/>
    <customWorkbookView name="60003018 - Personal View" guid="{85C5F000-3F2E-4A34-B83F-6CE80CF74968}" mergeInterval="0" personalView="1" maximized="1" xWindow="-8" yWindow="-8" windowWidth="1382" windowHeight="744" tabRatio="804" activeSheetId="4"/>
    <customWorkbookView name="Jasminder Singh Bhatia {जसमिंदर सिंह भाटिया} - Personal View" guid="{E89B9381-5C61-438B-9BA5-C37A44A00BC3}" mergeInterval="0" personalView="1" maximized="1" windowWidth="1596" windowHeight="674" tabRatio="804" activeSheetId="6"/>
    <customWorkbookView name="Parveen Kumar - Personal View" guid="{B95AE71C-5BDA-4E26-8FE3-DB001AA67062}" mergeInterval="0" personalView="1" maximized="1" windowWidth="1362" windowHeight="543" tabRatio="804" activeSheetId="8"/>
    <customWorkbookView name="Dinesh C. Nainwal - Personal View" guid="{2CE5BBB8-7D2C-4EA1-98DE-92BEDF0C8A97}" mergeInterval="0" personalView="1" maximized="1" windowWidth="1362" windowHeight="543" tabRatio="804" activeSheetId="21"/>
    <customWorkbookView name="Parveen Saluja - Personal View" guid="{75ADC1CB-B2FC-4413-A994-9BBA99DCA57A}" mergeInterval="0" personalView="1" maximized="1" windowWidth="1362" windowHeight="543" tabRatio="632" activeSheetId="2"/>
    <customWorkbookView name="admin - Personal View" guid="{611D8B62-9C40-451B-ABB4-92F111B2BF43}" mergeInterval="0" personalView="1" maximized="1" xWindow="1" yWindow="1" windowWidth="1280" windowHeight="794" tabRatio="632" activeSheetId="1"/>
    <customWorkbookView name="01209 - Personal View" guid="{27A45B7A-04F2-4516-B80B-5ED0825D4ED3}" mergeInterval="0" personalView="1" maximized="1" xWindow="1" yWindow="1" windowWidth="1366" windowHeight="538" tabRatio="632" activeSheetId="24"/>
    <customWorkbookView name="00398 - Personal View" guid="{14D7F02E-BCCA-4517-ABC7-537FF4AEB67A}" mergeInterval="0" personalView="1" maximized="1" xWindow="1" yWindow="1" windowWidth="1020" windowHeight="501" tabRatio="632" activeSheetId="2"/>
    <customWorkbookView name="asd - Personal View" guid="{01ACF2E1-8E61-4459-ABC1-B6C183DEED61}" mergeInterval="0" personalView="1" maximized="1" windowWidth="1276" windowHeight="597" activeSheetId="1"/>
    <customWorkbookView name="20074 - Personal View" guid="{4F65FF32-EC61-4022-A399-2986D7B6B8B3}" mergeInterval="0" personalView="1" maximized="1" windowWidth="1020" windowHeight="539" tabRatio="632" activeSheetId="6"/>
    <customWorkbookView name="Ann Mary Jose           - Personal View" guid="{091A6405-72DB-46E0-B81A-EC53A5C58396}" mergeInterval="0" personalView="1" maximized="1" xWindow="1" yWindow="1" windowWidth="1362" windowHeight="492" tabRatio="632" activeSheetId="2"/>
    <customWorkbookView name="gowda - Personal View" guid="{3AF5D368-0F40-4903-B06B-A4E8DE0BBD2F}" mergeInterval="0" personalView="1" maximized="1" xWindow="1" yWindow="1" windowWidth="1440" windowHeight="670" tabRatio="632" activeSheetId="16"/>
    <customWorkbookView name="01192 - Personal View" guid="{38BADFEC-005D-4348-A1C4-C10C151F5DFC}" mergeInterval="0" personalView="1" maximized="1" xWindow="1" yWindow="1" windowWidth="1366" windowHeight="538" tabRatio="632" activeSheetId="2"/>
    <customWorkbookView name="01660 - Personal View" guid="{693AE0F1-9847-4E6A-B08E-BAB67D33B621}" mergeInterval="0" personalView="1" maximized="1" xWindow="1" yWindow="1" windowWidth="1362" windowHeight="538" tabRatio="632" activeSheetId="17" showComments="commIndAndComment"/>
    <customWorkbookView name="31103 - Personal View" guid="{DECF7153-B692-414F-BA42-AEEFA09CA6EC}" mergeInterval="0" personalView="1" maximized="1" windowWidth="1362" windowHeight="543" tabRatio="632" activeSheetId="7"/>
    <customWorkbookView name="11086 - Personal View" guid="{89820FCD-8AFD-42C4-B05F-5701FCC12354}" mergeInterval="0" personalView="1" maximized="1" windowWidth="1270" windowHeight="511" tabRatio="632" activeSheetId="7"/>
    <customWorkbookView name="Jasminder Singh - Personal View" guid="{B7DA3930-F502-4F10-B6E9-DF93489BC550}" mergeInterval="0" personalView="1" maximized="1" windowWidth="1596" windowHeight="674" tabRatio="804" activeSheetId="6"/>
    <customWorkbookView name="60002881 - Personal View" guid="{996AFBE6-B482-42C1-8052-EFE8998821C2}" mergeInterval="0" personalView="1" maximized="1" xWindow="1" yWindow="1" windowWidth="1362" windowHeight="538" tabRatio="804" activeSheetId="8"/>
    <customWorkbookView name="Himanshu Mittal {Himanshu Mittal} - Personal View" guid="{0CC4C0F5-9288-4DA7-9F53-E83499CD6232}" mergeInterval="0" personalView="1" maximized="1" xWindow="-9" yWindow="-9" windowWidth="1938" windowHeight="1048" tabRatio="804" activeSheetId="8"/>
    <customWorkbookView name="Ankit Vaishnav {अंकित वैष्णव} - Personal View" guid="{9997277A-D7BC-49D2-8772-A465AB1F3953}" mergeInterval="0" personalView="1" maximized="1" xWindow="-8" yWindow="-8" windowWidth="1936" windowHeight="1048" tabRatio="804" activeSheetId="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8" i="6" l="1"/>
  <c r="N18" i="6" s="1"/>
  <c r="O18" i="6" s="1"/>
  <c r="M19" i="6"/>
  <c r="N19" i="6" s="1"/>
  <c r="O19" i="6" s="1"/>
  <c r="M20" i="6"/>
  <c r="N20" i="6" s="1"/>
  <c r="O20" i="6" s="1"/>
  <c r="M17" i="6"/>
  <c r="N17" i="6" s="1"/>
  <c r="O17" i="6" s="1"/>
  <c r="B25" i="6"/>
  <c r="F32" i="8"/>
  <c r="B34" i="8"/>
  <c r="Z18" i="6"/>
  <c r="Z19" i="6"/>
  <c r="Z20" i="6"/>
  <c r="Z17" i="6"/>
  <c r="B26" i="6"/>
  <c r="F34" i="8"/>
  <c r="F33" i="8"/>
  <c r="M26" i="6"/>
  <c r="M25" i="6"/>
  <c r="A7" i="6"/>
  <c r="A6" i="6"/>
  <c r="B9" i="6"/>
  <c r="B10" i="6"/>
  <c r="B11" i="6"/>
  <c r="B8" i="6"/>
  <c r="H29" i="15"/>
  <c r="G29" i="15" s="1"/>
  <c r="B17" i="15"/>
  <c r="B16" i="15"/>
  <c r="L8" i="15"/>
  <c r="B7" i="15"/>
  <c r="AA6" i="15"/>
  <c r="M21" i="6" l="1"/>
  <c r="L13" i="8" s="1"/>
  <c r="B17" i="8" s="1"/>
  <c r="N21" i="6"/>
  <c r="O21" i="6"/>
  <c r="B2" i="2" l="1"/>
  <c r="A3" i="6" l="1"/>
  <c r="E25" i="7" l="1"/>
  <c r="E24" i="7"/>
  <c r="H1" i="10" l="1"/>
  <c r="H2" i="10"/>
  <c r="H3" i="10"/>
  <c r="H4" i="10"/>
  <c r="H5" i="10"/>
  <c r="F9" i="9"/>
  <c r="G24" i="9"/>
  <c r="G1" i="10" s="1"/>
  <c r="J24" i="9"/>
  <c r="J1" i="10" s="1"/>
  <c r="G25" i="9"/>
  <c r="G2" i="10" s="1"/>
  <c r="J25" i="9"/>
  <c r="J2" i="10" s="1"/>
  <c r="G26" i="9"/>
  <c r="G3" i="10" s="1"/>
  <c r="J26" i="9"/>
  <c r="J3" i="10" s="1"/>
  <c r="G27" i="9"/>
  <c r="G4" i="10" s="1"/>
  <c r="G28" i="9"/>
  <c r="G5" i="10" s="1"/>
  <c r="Z1" i="8"/>
  <c r="A9" i="8"/>
  <c r="A10" i="8"/>
  <c r="A11" i="8"/>
  <c r="A12" i="8"/>
  <c r="A13" i="8"/>
  <c r="H22" i="8"/>
  <c r="AF4" i="7"/>
  <c r="AF5" i="7"/>
  <c r="AF6" i="7"/>
  <c r="E7" i="7"/>
  <c r="E8" i="7"/>
  <c r="E9" i="7"/>
  <c r="E10" i="7"/>
  <c r="AF10" i="7"/>
  <c r="E11" i="7"/>
  <c r="AE21" i="7"/>
  <c r="AH21" i="7"/>
  <c r="AE22" i="7"/>
  <c r="B106" i="7"/>
  <c r="C106" i="7"/>
  <c r="G106" i="7"/>
  <c r="A107" i="7"/>
  <c r="B107" i="7"/>
  <c r="C107" i="7"/>
  <c r="G107" i="7"/>
  <c r="G109" i="7"/>
  <c r="B110" i="7"/>
  <c r="C110" i="7"/>
  <c r="G110" i="7"/>
  <c r="A111" i="7"/>
  <c r="C111" i="7"/>
  <c r="G111" i="7"/>
  <c r="A112" i="7"/>
  <c r="C112" i="7"/>
  <c r="G112" i="7"/>
  <c r="C113" i="7"/>
  <c r="G113" i="7"/>
  <c r="C114" i="7"/>
  <c r="G114" i="7"/>
  <c r="A116" i="7"/>
  <c r="B116" i="7"/>
  <c r="C116" i="7"/>
  <c r="A117" i="7"/>
  <c r="B117" i="7"/>
  <c r="C117" i="7"/>
  <c r="A118" i="7"/>
  <c r="B118" i="7"/>
  <c r="A119" i="7"/>
  <c r="B119" i="7"/>
  <c r="C119" i="7"/>
  <c r="A120" i="7"/>
  <c r="B120" i="7"/>
  <c r="C120" i="7"/>
  <c r="B121" i="7"/>
  <c r="C121" i="7"/>
  <c r="A122" i="7"/>
  <c r="B122" i="7"/>
  <c r="A123" i="7"/>
  <c r="B123" i="7"/>
  <c r="A124" i="7"/>
  <c r="B124" i="7"/>
  <c r="A125" i="7"/>
  <c r="B125" i="7"/>
  <c r="C125" i="7"/>
  <c r="A126" i="7"/>
  <c r="B126" i="7"/>
  <c r="C126" i="7"/>
  <c r="A127" i="7"/>
  <c r="B127" i="7"/>
  <c r="C127" i="7"/>
  <c r="A128" i="7"/>
  <c r="B128" i="7"/>
  <c r="C128" i="7"/>
  <c r="B129" i="7"/>
  <c r="C129" i="7"/>
  <c r="A130" i="7"/>
  <c r="B130" i="7"/>
  <c r="A131" i="7"/>
  <c r="B131" i="7"/>
  <c r="C131" i="7"/>
  <c r="A132" i="7"/>
  <c r="B132" i="7"/>
  <c r="C132" i="7"/>
  <c r="A133" i="7"/>
  <c r="B133" i="7"/>
  <c r="C133" i="7"/>
  <c r="A134" i="7"/>
  <c r="B134" i="7"/>
  <c r="C134" i="7"/>
  <c r="B135" i="7"/>
  <c r="C135" i="7"/>
  <c r="A136" i="7"/>
  <c r="B136" i="7"/>
  <c r="A137" i="7"/>
  <c r="B137" i="7"/>
  <c r="C137" i="7"/>
  <c r="A138" i="7"/>
  <c r="B138" i="7"/>
  <c r="C138" i="7"/>
  <c r="A139" i="7"/>
  <c r="B139" i="7"/>
  <c r="C139" i="7"/>
  <c r="B140" i="7"/>
  <c r="C140" i="7"/>
  <c r="A141" i="7"/>
  <c r="B141" i="7"/>
  <c r="A142" i="7"/>
  <c r="B142" i="7"/>
  <c r="C142" i="7"/>
  <c r="A143" i="7"/>
  <c r="B143" i="7"/>
  <c r="C143" i="7"/>
  <c r="A144" i="7"/>
  <c r="B144" i="7"/>
  <c r="C144" i="7"/>
  <c r="B145" i="7"/>
  <c r="C145" i="7"/>
  <c r="A146" i="7"/>
  <c r="B146" i="7"/>
  <c r="A147" i="7"/>
  <c r="B147" i="7"/>
  <c r="C147" i="7"/>
  <c r="A148" i="7"/>
  <c r="B148" i="7"/>
  <c r="C148" i="7"/>
  <c r="A149" i="7"/>
  <c r="B149" i="7"/>
  <c r="C149" i="7"/>
  <c r="A150" i="7"/>
  <c r="B150" i="7"/>
  <c r="C150" i="7"/>
  <c r="B151" i="7"/>
  <c r="C151" i="7"/>
  <c r="B152" i="7"/>
  <c r="C152" i="7"/>
  <c r="A154" i="7"/>
  <c r="B154" i="7"/>
  <c r="A155" i="7"/>
  <c r="B155" i="7"/>
  <c r="A156" i="7"/>
  <c r="B156" i="7"/>
  <c r="C156" i="7"/>
  <c r="A157" i="7"/>
  <c r="B157" i="7"/>
  <c r="C157" i="7"/>
  <c r="A158" i="7"/>
  <c r="B158" i="7"/>
  <c r="C158" i="7"/>
  <c r="B159" i="7"/>
  <c r="C159" i="7"/>
  <c r="B160" i="7"/>
  <c r="C160" i="7"/>
  <c r="A161" i="7"/>
  <c r="B161" i="7"/>
  <c r="A162" i="7"/>
  <c r="B162" i="7"/>
  <c r="A163" i="7"/>
  <c r="B163" i="7"/>
  <c r="C163" i="7"/>
  <c r="A164" i="7"/>
  <c r="B164" i="7"/>
  <c r="C164" i="7"/>
  <c r="A165" i="7"/>
  <c r="B165" i="7"/>
  <c r="C165" i="7"/>
  <c r="A166" i="7"/>
  <c r="B166" i="7"/>
  <c r="C166" i="7"/>
  <c r="A167" i="7"/>
  <c r="B167" i="7"/>
  <c r="C167" i="7"/>
  <c r="B168" i="7"/>
  <c r="C168" i="7"/>
  <c r="A169" i="7"/>
  <c r="B169" i="7"/>
  <c r="A170" i="7"/>
  <c r="B170" i="7"/>
  <c r="C170" i="7"/>
  <c r="A171" i="7"/>
  <c r="B171" i="7"/>
  <c r="C171" i="7"/>
  <c r="A172" i="7"/>
  <c r="B172" i="7"/>
  <c r="C172" i="7"/>
  <c r="A173" i="7"/>
  <c r="B173" i="7"/>
  <c r="C173" i="7"/>
  <c r="A174" i="7"/>
  <c r="B174" i="7"/>
  <c r="C174" i="7"/>
  <c r="A175" i="7"/>
  <c r="B175" i="7"/>
  <c r="C175" i="7"/>
  <c r="B176" i="7"/>
  <c r="C176" i="7"/>
  <c r="A177" i="7"/>
  <c r="B177" i="7"/>
  <c r="A178" i="7"/>
  <c r="B178" i="7"/>
  <c r="C178" i="7"/>
  <c r="A179" i="7"/>
  <c r="B179" i="7"/>
  <c r="C179" i="7"/>
  <c r="A180" i="7"/>
  <c r="B180" i="7"/>
  <c r="C180" i="7"/>
  <c r="A181" i="7"/>
  <c r="B181" i="7"/>
  <c r="C181" i="7"/>
  <c r="A182" i="7"/>
  <c r="B182" i="7"/>
  <c r="C182" i="7"/>
  <c r="A183" i="7"/>
  <c r="B183" i="7"/>
  <c r="C183" i="7"/>
  <c r="A184" i="7"/>
  <c r="B184" i="7"/>
  <c r="C184" i="7"/>
  <c r="A185" i="7"/>
  <c r="B185" i="7"/>
  <c r="C185" i="7"/>
  <c r="A186" i="7"/>
  <c r="B186" i="7"/>
  <c r="C186" i="7"/>
  <c r="B187" i="7"/>
  <c r="C187" i="7"/>
  <c r="A188" i="7"/>
  <c r="B188" i="7"/>
  <c r="A189" i="7"/>
  <c r="B189" i="7"/>
  <c r="C189" i="7"/>
  <c r="A190" i="7"/>
  <c r="B190" i="7"/>
  <c r="C190" i="7"/>
  <c r="A191" i="7"/>
  <c r="B191" i="7"/>
  <c r="C191" i="7"/>
  <c r="B192" i="7"/>
  <c r="C192" i="7"/>
  <c r="A193" i="7"/>
  <c r="B193" i="7"/>
  <c r="A194" i="7"/>
  <c r="B194" i="7"/>
  <c r="C194" i="7"/>
  <c r="A195" i="7"/>
  <c r="B195" i="7"/>
  <c r="C195" i="7"/>
  <c r="A196" i="7"/>
  <c r="B196" i="7"/>
  <c r="C196" i="7"/>
  <c r="B197" i="7"/>
  <c r="C197" i="7"/>
  <c r="A198" i="7"/>
  <c r="B198" i="7"/>
  <c r="A199" i="7"/>
  <c r="B199" i="7"/>
  <c r="C199" i="7"/>
  <c r="A200" i="7"/>
  <c r="B200" i="7"/>
  <c r="C200" i="7"/>
  <c r="B201" i="7"/>
  <c r="C201" i="7"/>
  <c r="A202" i="7"/>
  <c r="B202" i="7"/>
  <c r="A203" i="7"/>
  <c r="B203" i="7"/>
  <c r="C203" i="7"/>
  <c r="A204" i="7"/>
  <c r="B204" i="7"/>
  <c r="C204" i="7"/>
  <c r="A205" i="7"/>
  <c r="B205" i="7"/>
  <c r="C205" i="7"/>
  <c r="A206" i="7"/>
  <c r="B206" i="7"/>
  <c r="C206" i="7"/>
  <c r="A207" i="7"/>
  <c r="B207" i="7"/>
  <c r="C207" i="7"/>
  <c r="A208" i="7"/>
  <c r="B208" i="7"/>
  <c r="C208" i="7"/>
  <c r="B209" i="7"/>
  <c r="C209" i="7"/>
  <c r="A210" i="7"/>
  <c r="B210" i="7"/>
  <c r="A211" i="7"/>
  <c r="B211" i="7"/>
  <c r="C211" i="7"/>
  <c r="A212" i="7"/>
  <c r="B212" i="7"/>
  <c r="C212" i="7"/>
  <c r="A213" i="7"/>
  <c r="B213" i="7"/>
  <c r="C213" i="7"/>
  <c r="A214" i="7"/>
  <c r="B214" i="7"/>
  <c r="C214" i="7"/>
  <c r="A215" i="7"/>
  <c r="B215" i="7"/>
  <c r="A216" i="7"/>
  <c r="B216" i="7"/>
  <c r="C216" i="7"/>
  <c r="A217" i="7"/>
  <c r="B217" i="7"/>
  <c r="C217" i="7"/>
  <c r="A218" i="7"/>
  <c r="B218" i="7"/>
  <c r="C218" i="7"/>
  <c r="A219" i="7"/>
  <c r="B219" i="7"/>
  <c r="C219" i="7"/>
  <c r="B220" i="7"/>
  <c r="C220" i="7"/>
  <c r="B221" i="7"/>
  <c r="C221" i="7"/>
  <c r="B222" i="7"/>
  <c r="C222" i="7"/>
  <c r="AC1" i="6"/>
  <c r="AH1" i="6"/>
  <c r="AH8" i="6"/>
  <c r="D21" i="9"/>
  <c r="F21" i="9" s="1"/>
  <c r="F2" i="2"/>
  <c r="B3" i="2"/>
  <c r="B2" i="15" s="1"/>
  <c r="Z2" i="8" l="1"/>
  <c r="A43" i="9"/>
  <c r="B11" i="7"/>
  <c r="B114" i="7" s="1"/>
  <c r="D4" i="9"/>
  <c r="AC2" i="6"/>
  <c r="I24" i="9"/>
  <c r="I1" i="10" s="1"/>
  <c r="A1" i="6"/>
  <c r="A1" i="8" s="1"/>
  <c r="B25" i="7"/>
  <c r="B24" i="7"/>
  <c r="B10" i="7"/>
  <c r="B113" i="7" s="1"/>
  <c r="B9" i="7"/>
  <c r="B112" i="7" s="1"/>
  <c r="B8" i="7"/>
  <c r="B111" i="7" s="1"/>
  <c r="A1" i="7"/>
  <c r="A104" i="7" s="1"/>
  <c r="B33" i="8"/>
  <c r="C15" i="8"/>
  <c r="B6" i="8"/>
  <c r="I26" i="9"/>
  <c r="I3" i="10" s="1"/>
  <c r="C25" i="7"/>
  <c r="C24" i="7"/>
  <c r="A3" i="7"/>
  <c r="A106" i="7" s="1"/>
  <c r="I25" i="9"/>
  <c r="I2" i="10" s="1"/>
  <c r="A7" i="7"/>
  <c r="A110" i="7" s="1"/>
  <c r="AH2" i="6"/>
  <c r="D17" i="9" l="1"/>
  <c r="L27" i="9" s="1"/>
  <c r="K27" i="9" s="1"/>
  <c r="B27" i="9" s="1"/>
  <c r="D18" i="9"/>
  <c r="L28" i="9" s="1"/>
  <c r="K28" i="9" s="1"/>
  <c r="A6" i="7"/>
  <c r="A109" i="7" s="1"/>
  <c r="AG6" i="8"/>
  <c r="AG9" i="8"/>
  <c r="AG7" i="8"/>
  <c r="AG8" i="8" s="1"/>
  <c r="D8" i="9"/>
  <c r="F8" i="9" s="1"/>
  <c r="D7" i="9"/>
  <c r="F7" i="9" s="1"/>
  <c r="F36" i="9" l="1"/>
  <c r="F18" i="9" s="1"/>
  <c r="L5" i="10"/>
  <c r="L4" i="10"/>
  <c r="K4" i="10"/>
  <c r="K5" i="10"/>
  <c r="B28" i="9"/>
  <c r="B29" i="8"/>
  <c r="D7" i="10" l="1"/>
  <c r="D8" i="10"/>
  <c r="AF3" i="7" l="1"/>
  <c r="AF7" i="7" s="1"/>
  <c r="D6" i="9"/>
  <c r="D10" i="9" l="1"/>
  <c r="F6" i="9"/>
  <c r="F10" i="9" s="1"/>
  <c r="F31" i="9" l="1"/>
  <c r="D15" i="9"/>
  <c r="L25" i="9" s="1"/>
  <c r="D33" i="9"/>
  <c r="F33" i="9" s="1"/>
  <c r="F34" i="9" s="1"/>
  <c r="F15" i="9" s="1"/>
  <c r="H11" i="9" l="1"/>
  <c r="D11" i="9" s="1"/>
  <c r="D16" i="9"/>
  <c r="L26" i="9" s="1"/>
  <c r="D14" i="9"/>
  <c r="L2" i="10"/>
  <c r="K25" i="9"/>
  <c r="F35" i="9"/>
  <c r="F16" i="9" s="1"/>
  <c r="F32" i="9"/>
  <c r="F14" i="9" s="1"/>
  <c r="K2" i="10" l="1"/>
  <c r="D5" i="10" s="1"/>
  <c r="B25" i="9"/>
  <c r="AB17" i="8"/>
  <c r="F11" i="9"/>
  <c r="F12" i="9" s="1"/>
  <c r="D12" i="9"/>
  <c r="L3" i="10"/>
  <c r="K26" i="9"/>
  <c r="F37" i="9"/>
  <c r="F38" i="9" s="1"/>
  <c r="F17" i="9" s="1"/>
  <c r="F19" i="9" s="1"/>
  <c r="F20" i="9" s="1"/>
  <c r="D19" i="9"/>
  <c r="D20" i="9" s="1"/>
  <c r="L24" i="9"/>
  <c r="A1" i="11" l="1"/>
  <c r="L1" i="10"/>
  <c r="K24" i="9"/>
  <c r="B26" i="9"/>
  <c r="K3" i="10"/>
  <c r="D6" i="10" s="1"/>
  <c r="A7" i="11" l="1"/>
  <c r="B7" i="11" s="1"/>
  <c r="D7" i="11" s="1"/>
  <c r="A9" i="11"/>
  <c r="B9" i="11" s="1"/>
  <c r="D9" i="11" s="1"/>
  <c r="A11" i="11"/>
  <c r="B11" i="11" s="1"/>
  <c r="D11" i="11" s="1"/>
  <c r="A6" i="11"/>
  <c r="B6" i="11" s="1"/>
  <c r="A8" i="11"/>
  <c r="B8" i="11" s="1"/>
  <c r="D8" i="11" s="1"/>
  <c r="A10" i="11"/>
  <c r="B10" i="11" s="1"/>
  <c r="D10" i="11" s="1"/>
  <c r="K1" i="10"/>
  <c r="D4" i="10" s="1"/>
  <c r="B24" i="9"/>
  <c r="A4" i="11" l="1"/>
  <c r="AC17" i="8" s="1"/>
</calcChain>
</file>

<file path=xl/sharedStrings.xml><?xml version="1.0" encoding="utf-8"?>
<sst xmlns="http://schemas.openxmlformats.org/spreadsheetml/2006/main" count="411" uniqueCount="353">
  <si>
    <t>Price Schedules</t>
  </si>
  <si>
    <t>Equipment</t>
  </si>
  <si>
    <t>Fill up date in dd-mm-yyyy format from drop down menu.</t>
  </si>
  <si>
    <t>(Guarantee Declaration)</t>
  </si>
  <si>
    <t xml:space="preserve">We declare that the ratings, performance figures and availability of the system furnished by us for subject Package covered under this specification are guaranteed by us.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t>
  </si>
  <si>
    <t>Dear Sir,</t>
  </si>
  <si>
    <t>All the cells in Sch-6 are auto filled, therefore no cell is required to be filled up there.</t>
  </si>
  <si>
    <t>(GUARANTEED DECLARATION )</t>
  </si>
  <si>
    <t>Bought-Out</t>
  </si>
  <si>
    <t>Date      :</t>
  </si>
  <si>
    <t>Dear Ladies and/or Gentlemen,</t>
  </si>
  <si>
    <t>Thanking you, we remain,</t>
  </si>
  <si>
    <t>Yours faithfully,</t>
  </si>
  <si>
    <t>Printed Name :</t>
  </si>
  <si>
    <t>Designation :</t>
  </si>
  <si>
    <t>st</t>
  </si>
  <si>
    <t>nd</t>
  </si>
  <si>
    <t>rd</t>
  </si>
  <si>
    <t>th</t>
  </si>
  <si>
    <t>January</t>
  </si>
  <si>
    <t>February</t>
  </si>
  <si>
    <t>March</t>
  </si>
  <si>
    <t>April</t>
  </si>
  <si>
    <t>May</t>
  </si>
  <si>
    <t>June</t>
  </si>
  <si>
    <t>July</t>
  </si>
  <si>
    <t>August</t>
  </si>
  <si>
    <t>September</t>
  </si>
  <si>
    <t>October</t>
  </si>
  <si>
    <t>November</t>
  </si>
  <si>
    <t>December</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</si>
  <si>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</si>
  <si>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</si>
  <si>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</si>
  <si>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</si>
  <si>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</si>
  <si>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</si>
  <si>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</si>
  <si>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</si>
  <si>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</si>
  <si>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</si>
  <si>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</si>
  <si>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</si>
  <si>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</si>
  <si>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</si>
  <si>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</si>
  <si>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</si>
  <si>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</si>
  <si>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</si>
  <si>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</si>
  <si>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</si>
  <si>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</si>
  <si>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</si>
  <si>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</si>
  <si>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</si>
  <si>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</si>
  <si>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</si>
  <si>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</si>
  <si>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</si>
  <si>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</si>
  <si>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</si>
  <si>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</si>
  <si>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</si>
  <si>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</si>
  <si>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</si>
  <si>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</si>
  <si>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</si>
  <si>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</si>
  <si>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</si>
  <si>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</si>
  <si>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</si>
  <si>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</si>
  <si>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</si>
  <si>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</si>
  <si>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</si>
  <si>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</si>
  <si>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</si>
  <si>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</si>
  <si>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</si>
  <si>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</si>
  <si>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</si>
  <si>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</si>
  <si>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</si>
  <si>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</si>
  <si>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</si>
  <si>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</si>
  <si>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</si>
  <si>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</si>
  <si>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</si>
  <si>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</si>
  <si>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</si>
  <si>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</si>
  <si>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</si>
  <si>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</si>
  <si>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</si>
  <si>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</si>
  <si>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</si>
  <si>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</si>
  <si>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</si>
  <si>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</si>
  <si>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</si>
  <si>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</si>
  <si>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</si>
  <si>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</si>
  <si>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</si>
  <si>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</si>
  <si>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</si>
  <si>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</si>
  <si>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</si>
  <si>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</si>
  <si>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</si>
  <si>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</si>
  <si>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</si>
  <si>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</si>
  <si>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</si>
  <si>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</si>
  <si>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</si>
  <si>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</si>
  <si>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</si>
  <si>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</si>
  <si>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</si>
  <si>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</si>
  <si>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</si>
  <si>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</si>
  <si>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</si>
  <si>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</si>
  <si>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</si>
  <si>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</si>
  <si>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</si>
  <si>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</si>
  <si>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</si>
  <si>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</si>
  <si>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</si>
  <si>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</si>
  <si>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</si>
  <si>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</si>
  <si>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</si>
  <si>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</si>
  <si>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</si>
  <si>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</si>
  <si>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</si>
  <si>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TOTAL BID PRICE (INCLUDING TAXES &amp; DUTIES)</t>
  </si>
  <si>
    <t>I)</t>
  </si>
  <si>
    <t>Bidder  has indicated the following taxes and duties additionally applicable for their bid:</t>
  </si>
  <si>
    <t>Rs.</t>
  </si>
  <si>
    <t xml:space="preserve">Others </t>
  </si>
  <si>
    <t>II)</t>
  </si>
  <si>
    <t>Ex-Works Price of Direct Supplies (after discount, if any)</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</si>
  <si>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</si>
  <si>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</si>
  <si>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</si>
  <si>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</si>
  <si>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</si>
  <si>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</si>
  <si>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</si>
  <si>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</si>
  <si>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</si>
  <si>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</si>
  <si>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Date :</t>
  </si>
  <si>
    <t>Place :</t>
  </si>
  <si>
    <t>Direct Total</t>
  </si>
  <si>
    <t>`</t>
  </si>
  <si>
    <t>BO Total</t>
  </si>
  <si>
    <t>Discount Sche-7</t>
  </si>
  <si>
    <t>Sole Bidder</t>
  </si>
  <si>
    <t>JV (Joint Venture)</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</si>
  <si>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</si>
  <si>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</si>
  <si>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</si>
  <si>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</si>
  <si>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</si>
  <si>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</si>
  <si>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</si>
  <si>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 xml:space="preserve"> Plus applicable Octroi, Entry Tax, Other Taxes &amp; Duties or such other sums as may be determined in accordance with the terms and conditions of the Bidding Documents.</t>
  </si>
  <si>
    <t>Multipackage Discount</t>
  </si>
  <si>
    <t>MPD Sche-7</t>
  </si>
  <si>
    <t xml:space="preserve">Sector-29, </t>
  </si>
  <si>
    <t>Dis Alert</t>
  </si>
  <si>
    <t>Package Code</t>
  </si>
  <si>
    <t>Specification No.</t>
  </si>
  <si>
    <t>While filling up the worksheets following may please be observed :</t>
  </si>
  <si>
    <t>This Workbook consists of following worksheets :</t>
  </si>
  <si>
    <t>Click for Sch-1 given at the right top of the worksheet to go to Sch-1.</t>
  </si>
  <si>
    <t>Sch-1 (Ex-works Prices) :</t>
  </si>
  <si>
    <t>Total amount shall get calculated automatically.</t>
  </si>
  <si>
    <t>Fill up only green shaded cells.</t>
  </si>
  <si>
    <t>●</t>
  </si>
  <si>
    <t>Fill up the rates &amp; location where type tests are proposed.</t>
  </si>
  <si>
    <t>Sch-7 (Type Test Charges) :</t>
  </si>
  <si>
    <t>Total of this Sch-7 shall automatically appear in Sch-1.</t>
  </si>
  <si>
    <t>Fill up additional information as required.</t>
  </si>
  <si>
    <t>Happy Bidding !</t>
  </si>
  <si>
    <t>I</t>
  </si>
  <si>
    <t>II</t>
  </si>
  <si>
    <t>As per Lum-sum</t>
  </si>
  <si>
    <t>AS per Percent</t>
  </si>
  <si>
    <t>Total Discount</t>
  </si>
  <si>
    <t>As per lum-sum on Sch-7</t>
  </si>
  <si>
    <t>As per Percent on Sch-7</t>
  </si>
  <si>
    <t xml:space="preserve"> </t>
  </si>
  <si>
    <t>a)</t>
  </si>
  <si>
    <t>b)</t>
  </si>
  <si>
    <t>c)</t>
  </si>
  <si>
    <t>d)</t>
  </si>
  <si>
    <t>e)</t>
  </si>
  <si>
    <t>f)</t>
  </si>
  <si>
    <t>Qty.</t>
  </si>
  <si>
    <t>(i)</t>
  </si>
  <si>
    <t>(ii)</t>
  </si>
  <si>
    <t>Sl. No.</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</si>
  <si>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</si>
  <si>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</si>
  <si>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</si>
  <si>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</si>
  <si>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</si>
  <si>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</si>
  <si>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</si>
  <si>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</si>
  <si>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</si>
  <si>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</si>
  <si>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</si>
  <si>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 xml:space="preserve">Date          : </t>
  </si>
  <si>
    <t>Place         :</t>
  </si>
  <si>
    <t>Printed Name   :</t>
  </si>
  <si>
    <t>Designation   :</t>
  </si>
  <si>
    <t>Name     :</t>
  </si>
  <si>
    <t>Address :</t>
  </si>
  <si>
    <t>Direct</t>
  </si>
  <si>
    <t>(iii)</t>
  </si>
  <si>
    <t>(iv)</t>
  </si>
  <si>
    <t>Not Applicable</t>
  </si>
  <si>
    <t>Thirty Five</t>
  </si>
  <si>
    <t>Schedule 1</t>
  </si>
  <si>
    <t>Schedule 3</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</si>
  <si>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</si>
  <si>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</si>
  <si>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</si>
  <si>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</si>
  <si>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</si>
  <si>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</si>
  <si>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</si>
  <si>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</si>
  <si>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</si>
  <si>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After filling up all the schedues, save the file, take print out of all the schedules and Bid form and sign &amp; stamp and submit them as hard copy of the 2nd envelope (Price part) of the bid. Also ensure to submit the soft copy of the the same file on CD/ DVD.</t>
  </si>
  <si>
    <t xml:space="preserve">…….. …….. …….. …….. …….. …….. </t>
  </si>
  <si>
    <t>(SCHEDULE OF RATES AND PRICES)</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</si>
  <si>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</si>
  <si>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</si>
  <si>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</si>
  <si>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</si>
  <si>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</si>
  <si>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</si>
  <si>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</si>
  <si>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</si>
  <si>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</si>
  <si>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</si>
  <si>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</si>
  <si>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</si>
  <si>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</si>
  <si>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</si>
  <si>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</si>
  <si>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</si>
  <si>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</si>
  <si>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</si>
  <si>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Clause Ref. No.</t>
  </si>
  <si>
    <t xml:space="preserve">Description of Clause </t>
  </si>
  <si>
    <t>Observation/ Comment of the Bidder</t>
  </si>
  <si>
    <t>Remarks</t>
  </si>
  <si>
    <t>Clause 10 Taxes and Duties, Section-IV, GCC</t>
  </si>
  <si>
    <t>10. Taxes and Duties</t>
  </si>
  <si>
    <t>10.1 The Supplier shall be entirely responsible for payment of all taxes, duties, licence fees ……………………….</t>
  </si>
  <si>
    <t>10.2 The Supplier shall be solely responsible for the taxes that may be levied on the Supplier's persons ………………………..</t>
  </si>
  <si>
    <t>10.3 In respect of direct transaction between the Purchaser and the Supplier, the EXW price is inclusive…………………………..</t>
  </si>
  <si>
    <t>10.4 Octroi/entry tax as applicable for destination site/state on all items of supply including bought-out finished items, which shall be dispatched directly from the ……………………………………</t>
  </si>
  <si>
    <t>10.5 Purchaser would not bear any liability on account of Service Tax. ……………….</t>
  </si>
  <si>
    <t>10.6 Sales Tax/VAT on Works Contract, Turnover Tax or any other similar taxes under the …………………………………..</t>
  </si>
  <si>
    <t>10.7 For the purpose of the Contract, it is agreed that the Contract Price specified in Article 2(Contract Price and Terms of Payment) of the Contract Agreement is based on the taxes, duties, levies and charges prevailing at the date seven (07) days prior to the last date of bid submission (hereinafter called “Tax” in this GCC Sub-clause 10.7). .……………........................................</t>
  </si>
  <si>
    <t>In respect of raw materials, intermediary components etc and bought out items, neither the Purchaser nor the Supplier shall be entitled to any claim arising due to increase or decrease in the rate of Tax, ……………………………………………....</t>
  </si>
  <si>
    <t>Clause 29 Change in Laws and Regulations, Section-IV, GCC</t>
  </si>
  <si>
    <t>29.1 If, after the date seven (07) days prior to the date of Bid Opening, any law, regulation, ordinance, order or by-law having the force of law is enacted, promulgated, abrogated or changed in India (which shall be deemed to include any change in interpretation or application by the competent authorities) ……………………………………….</t>
  </si>
  <si>
    <t>125 MVAR, 420kV 3ph. Bus Reactor</t>
  </si>
  <si>
    <t>Package Name</t>
  </si>
  <si>
    <t xml:space="preserve">Date : </t>
  </si>
  <si>
    <t>Guaranteed losses at rated output (applicable for each item/unit of the facilities) per Unit in KW</t>
  </si>
  <si>
    <t>Copper Loss at  75 degree C at rated current</t>
  </si>
  <si>
    <t>Iron loss at rated voltage and frequency</t>
  </si>
  <si>
    <t>Cooler loss (Power consumption by all fans &amp; pumps, except standby one) at rated voltage &amp; frequency</t>
  </si>
  <si>
    <t>500 MVA, 400/220/33kV three Phase Auto Transformer</t>
  </si>
  <si>
    <t>160 MVA, 220/132/33kV three Phase Auto Transformer</t>
  </si>
  <si>
    <t>Guaranteed loss at rated Voltage &amp; Frequency (applicable for each item/unit of the facilities) per Unit in KW</t>
  </si>
  <si>
    <t>General Instruction to the Bidders for filling up this workbook of price schedules for this package</t>
  </si>
  <si>
    <t>630kVA, 33/0.433kV LT Transformer</t>
  </si>
  <si>
    <t>AAABAAAAAAA-</t>
  </si>
  <si>
    <t>Fill up only green shaded cells in Sch-1, Sch-2, Sch-3, Sch-4,Sch-5, Sch-7, Discount (Optional),   and Bid Form 2nd Envelope.</t>
  </si>
  <si>
    <t xml:space="preserve">Substation Package–S3 for a) 765/400kV Raipur Pooling Substation Extension  under Installation of Bus Reactor and ICT in WR; b) 765kV Vindhyachal Pooling Station Extension (Part A )under Transmission System associated with Vindhyachal-V project of NTPC (Part A); c) 765kV Vindhyachal Pooling Station Extension (Part B), and 765kV Jabalpur Pooling Station Extension (Part B) under Transmission System associated with Vindhyachal-V project of NTPC (Part B) </t>
  </si>
  <si>
    <t>Names of the Consultant :</t>
  </si>
  <si>
    <t>Fill up names and address of the Consultant.</t>
  </si>
  <si>
    <t>Fill up unit rates for the complete scope in numeric values greater than 0 (zero). If unit rate is left blank, the corresponding item shall be deemed to be included in the total price.</t>
  </si>
  <si>
    <t>Bid Form (Letter of Bid):</t>
  </si>
  <si>
    <t>Fill up ref. no. as Consultant's ref no. of this letter.</t>
  </si>
  <si>
    <t xml:space="preserve">This letter shall consider the net price as per Sch-1. </t>
  </si>
  <si>
    <t>Price Components</t>
  </si>
  <si>
    <t>Total Price</t>
  </si>
  <si>
    <t>Schedule-I</t>
  </si>
  <si>
    <t>In line with the requirements of the RfP documents, we enclose herewith the following  Schedules, duly filled - in as per your proforma:</t>
  </si>
  <si>
    <t>Information regarding E-payment</t>
  </si>
  <si>
    <t>Name of Package:</t>
  </si>
  <si>
    <t>We hereby declare that only the company, persons of firms interested in this proposal as principal or principals are named herein and that no other company person or firm other than the one mentioned herein have any interest in this proposal or in the contract to be entered into, if are awarded this contract, and that this proposal is made without any connection with any other persons, firm or party, likewise submitting a proposal and that this proposal in all respect for and in good faith  without collusion or fraud.</t>
  </si>
  <si>
    <t>All Prices are in Indian Rupees</t>
  </si>
  <si>
    <t>Proposal Ref. No.</t>
  </si>
  <si>
    <t>We understand that in the price schedule,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Proposal price and that of the summation of Schedule price (price indicated in a Schedule indicating the total of that schedule), the total Proposal price shall be corrected to reflect the actual summation of the Schedule prices.</t>
  </si>
  <si>
    <t>We confirm that we shall get registered with the concerned Tax Authorities, as applicable.</t>
  </si>
  <si>
    <t xml:space="preserve">Total  price 
excluding GST
</t>
  </si>
  <si>
    <t>SAC code</t>
  </si>
  <si>
    <t>Rate of GST</t>
  </si>
  <si>
    <t>Note:</t>
  </si>
  <si>
    <t>SI. 
No.</t>
  </si>
  <si>
    <t xml:space="preserve">Total  GST
</t>
  </si>
  <si>
    <t>We declare that the above quoted price includes all charges except GST. However, we understand that the GST shall be paid extra, as applicable. We further agree that the entered prices shall be deemed to cover for the full scope as aforesaid, including overheads and profits. We also declare that the above quoted lumpsum fee includes all man-day charges, equipment charges, administrative charges and any other incidental charges (directly or indirectly), for successful completion of the work as per the RfP document.</t>
  </si>
  <si>
    <t xml:space="preserve">We declare that as confirmed by us in our Attachment Proposal, prices quoted by us in the Price Schedule shall be Firm &amp; Fixed and shall not be subject to any adjustment during currency of the Contract. </t>
  </si>
  <si>
    <t xml:space="preserve"> Letter of Price Schedules</t>
  </si>
  <si>
    <t>We are aware that the Price Schedule do not generally give a full description of the Work to be performed and we shall be deemed to have read the Terms of Reference and other sections of the RfP Documents to ascertain the full scope of Work while filling-in the rates and prices in Price Schedule.</t>
  </si>
  <si>
    <t>Schedules of  Letter of Price Schedules Proposal :</t>
  </si>
  <si>
    <t xml:space="preserve">In continuation of Attachments/Forms of our Bid, we hereby submit the Price Schedules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</si>
  <si>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Hiring of Threat Intelligence services in I3SOC</t>
  </si>
  <si>
    <t>Refer  Section-III (Conditions of Contract) while filling in above price.</t>
  </si>
  <si>
    <t>Lot</t>
  </si>
  <si>
    <t>THREAT FEED INTEGRATION</t>
  </si>
  <si>
    <t>WEB PORTAL WITH IN-BUILT SANDBOXING</t>
  </si>
  <si>
    <t>ATTACK SURFACE AND CREDENTIAL INTEL</t>
  </si>
  <si>
    <t>SUPPORT AND TRAINING-ALL THE MODULES</t>
  </si>
  <si>
    <t>Yes</t>
  </si>
  <si>
    <t>No</t>
  </si>
  <si>
    <t>Name of the Bidder</t>
  </si>
  <si>
    <t>Address of the Bidder</t>
  </si>
  <si>
    <t>Whether the Bidder is an MSE (Micro &amp; Small Enterprise)</t>
  </si>
  <si>
    <t>“Bid Price”as per TS :</t>
  </si>
  <si>
    <t xml:space="preserve">The amounts of our Bid are in accordance with the Schedule-1 attached herewith and are made part of this Bid.  </t>
  </si>
  <si>
    <t>“Bid Price” as per TS</t>
  </si>
  <si>
    <t>Total price 
inclusive GST</t>
  </si>
  <si>
    <t>PR No.</t>
  </si>
  <si>
    <t>Service Code</t>
  </si>
  <si>
    <t>Activity Description</t>
  </si>
  <si>
    <t>Service</t>
  </si>
  <si>
    <t>Whether SAC code in Colume 5 is confirmed. If Not, Indicate Applicable SAC</t>
  </si>
  <si>
    <t>Whether GST rate in Colume 8 is confirmed. If Not, Indicate Applicable GST</t>
  </si>
  <si>
    <r>
      <t>CC/NT/S-IT/DOM/A02/25/12648</t>
    </r>
    <r>
      <rPr>
        <sz val="11"/>
        <rFont val="Aptos Narrow"/>
        <family val="2"/>
      </rPr>
      <t xml:space="preserve"> </t>
    </r>
  </si>
  <si>
    <t>Unit price 
excluding GST</t>
  </si>
  <si>
    <t>**</t>
  </si>
  <si>
    <t>Unit**</t>
  </si>
  <si>
    <t>1 Lot pertains to Charges of services for period of 1 year</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</si>
  <si>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deliver servies as per provision of Technical Specification) under the above-named package in full conformity with the said Bidding Documents for the sum of Rs. </t>
  </si>
  <si>
    <t>/- (excl GST) or such other sums as may be determined in accordance with the terms and conditions of the Bidding Documents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</si>
</sst>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_(* #,##0.00_);_(* \(#,##0.00\);_(* &quot;-&quot;??_);_(@_)"/>
    <numFmt numFmtId="165" formatCode="_-&quot;£&quot;* #,##0.00_-;\-&quot;£&quot;* #,##0.00_-;_-&quot;£&quot;* &quot;-&quot;??_-;_-@_-"/>
    <numFmt numFmtId="166" formatCode="0.0"/>
    <numFmt numFmtId="167" formatCode="0.000"/>
    <numFmt numFmtId="168" formatCode="_(* #,##0_);_(* \(#,##0\);_(* \-??_);_(@_)"/>
    <numFmt numFmtId="169" formatCode="_(* #,##0.0_);_(* \(#,##0.0\);_(* \-??_);_(@_)"/>
    <numFmt numFmtId="170" formatCode="#,##0.0"/>
    <numFmt numFmtId="171" formatCode="&quot;\&quot;#,##0.00;[Red]\-&quot;\&quot;#,##0.00"/>
    <numFmt numFmtId="172" formatCode="#,##0.000_);\(#,##0.000\)"/>
    <numFmt numFmtId="173" formatCode="0.0_)"/>
    <numFmt numFmtId="174" formatCode=";;"/>
    <numFmt numFmtId="175" formatCode="[$-409]dd\-mmm\-yy;@"/>
    <numFmt numFmtId="176" formatCode="_(* #,##0_);_(* \(#,##0\);_(* &quot;-&quot;??_);_(@_)"/>
    <numFmt numFmtId="177" formatCode="0.0000%"/>
    <numFmt numFmtId="178" formatCode="[&gt;9999999]##\,##\,##\,##0.00;[&gt;99999]##\,##\,##0.00;##,##0.00"/>
  </numFmts>
  <fonts count="57">
    <font>
      <sz val="11"/>
      <name val="Book Antiqua"/>
      <family val="1"/>
    </font>
    <font>
      <sz val="11"/>
      <color theme="1"/>
      <name val="Calibri"/>
      <family val="2"/>
      <scheme val="minor"/>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1"/>
      <color indexed="12"/>
      <name val="Book Antiqua"/>
      <family val="1"/>
    </font>
    <font>
      <sz val="10"/>
      <color indexed="9"/>
      <name val="Book Antiqua"/>
      <family val="1"/>
    </font>
    <font>
      <b/>
      <sz val="14"/>
      <name val="Book Antiqua"/>
      <family val="1"/>
    </font>
    <font>
      <b/>
      <sz val="12"/>
      <color indexed="16"/>
      <name val="Book Antiqua"/>
      <family val="1"/>
    </font>
    <font>
      <sz val="18"/>
      <color indexed="10"/>
      <name val="Book Antiqua"/>
      <family val="1"/>
    </font>
    <font>
      <b/>
      <sz val="14"/>
      <color indexed="12"/>
      <name val="Book Antiqua"/>
      <family val="1"/>
    </font>
    <font>
      <sz val="11"/>
      <name val="Book Antiqua"/>
      <family val="1"/>
    </font>
    <font>
      <sz val="10"/>
      <color indexed="9"/>
      <name val="Wingdings 3"/>
      <family val="1"/>
      <charset val="2"/>
    </font>
    <font>
      <sz val="1"/>
      <color indexed="9"/>
      <name val="Book Antiqua"/>
      <family val="1"/>
    </font>
    <font>
      <sz val="11"/>
      <color indexed="10"/>
      <name val="Book Antiqua"/>
      <family val="1"/>
    </font>
    <font>
      <b/>
      <sz val="11"/>
      <name val="Times New Roman"/>
      <family val="1"/>
    </font>
    <font>
      <b/>
      <u/>
      <sz val="11"/>
      <name val="Book Antiqua"/>
      <family val="1"/>
    </font>
    <font>
      <b/>
      <sz val="10"/>
      <name val="Aptos Narrow"/>
      <family val="2"/>
    </font>
    <font>
      <sz val="11"/>
      <name val="Aptos Narrow"/>
      <family val="2"/>
    </font>
    <font>
      <b/>
      <sz val="11"/>
      <name val="Aptos Narrow"/>
      <family val="2"/>
    </font>
    <font>
      <sz val="11"/>
      <color indexed="9"/>
      <name val="Aptos Narrow"/>
      <family val="2"/>
    </font>
    <font>
      <b/>
      <sz val="11"/>
      <color indexed="9"/>
      <name val="Aptos Narrow"/>
      <family val="2"/>
    </font>
    <font>
      <b/>
      <u/>
      <sz val="11"/>
      <name val="Aptos Narrow"/>
      <family val="2"/>
    </font>
    <font>
      <i/>
      <sz val="11"/>
      <name val="Aptos Narrow"/>
      <family val="2"/>
    </font>
    <font>
      <sz val="11"/>
      <color rgb="FF242424"/>
      <name val="Aptos Narrow"/>
      <family val="2"/>
    </font>
    <font>
      <sz val="11"/>
      <color rgb="FF000000"/>
      <name val="Aptos Narrow"/>
      <family val="2"/>
    </font>
    <font>
      <sz val="11"/>
      <color indexed="8"/>
      <name val="Aptos Narrow"/>
      <family val="2"/>
    </font>
    <font>
      <sz val="11"/>
      <color indexed="10"/>
      <name val="Aptos Narrow"/>
      <family val="2"/>
    </font>
  </fonts>
  <fills count="14">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indexed="44"/>
        <bgColor indexed="64"/>
      </patternFill>
    </fill>
    <fill>
      <patternFill patternType="solid">
        <fgColor indexed="12"/>
        <bgColor indexed="64"/>
      </patternFill>
    </fill>
    <fill>
      <patternFill patternType="solid">
        <fgColor rgb="FFCCFFCC"/>
        <bgColor indexed="64"/>
      </patternFill>
    </fill>
    <fill>
      <patternFill patternType="solid">
        <fgColor theme="0" tint="-0.14999847407452621"/>
        <bgColor indexed="64"/>
      </patternFill>
    </fill>
    <fill>
      <patternFill patternType="solid">
        <fgColor theme="0"/>
        <bgColor indexed="64"/>
      </patternFill>
    </fill>
    <fill>
      <patternFill patternType="solid">
        <fgColor theme="3" tint="0.79998168889431442"/>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theme="7" tint="0.79998168889431442"/>
        <bgColor indexed="64"/>
      </patternFill>
    </fill>
  </fills>
  <borders count="27">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bottom style="hair">
        <color indexed="64"/>
      </bottom>
      <diagonal/>
    </border>
  </borders>
  <cellStyleXfs count="42">
    <xf numFmtId="0" fontId="0" fillId="0" borderId="0"/>
    <xf numFmtId="9" fontId="7" fillId="0" borderId="0"/>
    <xf numFmtId="165" fontId="2" fillId="0" borderId="0" applyFont="0" applyFill="0" applyBorder="0" applyAlignment="0" applyProtection="0"/>
    <xf numFmtId="173" fontId="2" fillId="0" borderId="0" applyFont="0" applyFill="0" applyBorder="0" applyAlignment="0" applyProtection="0"/>
    <xf numFmtId="172" fontId="2" fillId="0" borderId="0" applyFont="0" applyFill="0" applyBorder="0" applyAlignment="0" applyProtection="0"/>
    <xf numFmtId="174" fontId="2" fillId="0" borderId="0" applyFont="0" applyFill="0" applyBorder="0" applyAlignment="0" applyProtection="0"/>
    <xf numFmtId="0" fontId="8" fillId="0" borderId="0"/>
    <xf numFmtId="164" fontId="2" fillId="0" borderId="0" applyFont="0" applyFill="0" applyBorder="0" applyAlignment="0" applyProtection="0"/>
    <xf numFmtId="171" fontId="2" fillId="0" borderId="0"/>
    <xf numFmtId="171" fontId="2" fillId="0" borderId="0"/>
    <xf numFmtId="171" fontId="2" fillId="0" borderId="0"/>
    <xf numFmtId="171" fontId="2" fillId="0" borderId="0"/>
    <xf numFmtId="171" fontId="2" fillId="0" borderId="0"/>
    <xf numFmtId="171" fontId="2" fillId="0" borderId="0"/>
    <xf numFmtId="171" fontId="2" fillId="0" borderId="0"/>
    <xf numFmtId="171" fontId="2" fillId="0" borderId="0"/>
    <xf numFmtId="164" fontId="33" fillId="0" borderId="0" applyFont="0" applyFill="0" applyBorder="0" applyAlignment="0" applyProtection="0"/>
    <xf numFmtId="170" fontId="9" fillId="0" borderId="1">
      <alignment horizontal="right"/>
    </xf>
    <xf numFmtId="0" fontId="4" fillId="0" borderId="2" applyNumberFormat="0" applyAlignment="0" applyProtection="0">
      <alignment horizontal="left" vertical="center"/>
    </xf>
    <xf numFmtId="0" fontId="4" fillId="0" borderId="3">
      <alignment horizontal="left" vertical="center"/>
    </xf>
    <xf numFmtId="0" fontId="10" fillId="0" borderId="0" applyNumberFormat="0" applyFill="0" applyBorder="0" applyAlignment="0" applyProtection="0">
      <alignment vertical="top"/>
      <protection locked="0"/>
    </xf>
    <xf numFmtId="37" fontId="11" fillId="0" borderId="0"/>
    <xf numFmtId="167" fontId="2" fillId="0" borderId="0"/>
    <xf numFmtId="0" fontId="33" fillId="0" borderId="0"/>
    <xf numFmtId="0" fontId="30" fillId="0" borderId="0"/>
    <xf numFmtId="0" fontId="16" fillId="0" borderId="0"/>
    <xf numFmtId="0" fontId="2" fillId="0" borderId="0"/>
    <xf numFmtId="0" fontId="16" fillId="0" borderId="0" applyNumberFormat="0" applyFill="0" applyBorder="0" applyProtection="0">
      <alignment vertical="top"/>
    </xf>
    <xf numFmtId="0" fontId="2" fillId="0" borderId="0"/>
    <xf numFmtId="0" fontId="16" fillId="0" borderId="0"/>
    <xf numFmtId="0" fontId="16" fillId="0" borderId="0"/>
    <xf numFmtId="0" fontId="2" fillId="0" borderId="0"/>
    <xf numFmtId="0" fontId="33" fillId="0" borderId="0"/>
    <xf numFmtId="0" fontId="2" fillId="0" borderId="0" applyNumberFormat="0" applyFont="0" applyFill="0" applyBorder="0" applyAlignment="0" applyProtection="0">
      <alignment vertical="top"/>
    </xf>
    <xf numFmtId="0" fontId="2" fillId="0" borderId="0"/>
    <xf numFmtId="0" fontId="12" fillId="0" borderId="0" applyFont="0"/>
    <xf numFmtId="0" fontId="13" fillId="0" borderId="0" applyNumberFormat="0" applyFill="0" applyBorder="0" applyAlignment="0" applyProtection="0">
      <alignment vertical="top"/>
      <protection locked="0"/>
    </xf>
    <xf numFmtId="0" fontId="14" fillId="0" borderId="0"/>
    <xf numFmtId="0" fontId="17" fillId="0" borderId="0"/>
    <xf numFmtId="9" fontId="16" fillId="0" borderId="0" applyFont="0" applyFill="0" applyBorder="0" applyAlignment="0" applyProtection="0"/>
    <xf numFmtId="0" fontId="17" fillId="0" borderId="0"/>
    <xf numFmtId="0" fontId="1" fillId="0" borderId="0"/>
  </cellStyleXfs>
  <cellXfs count="513">
    <xf numFmtId="0" fontId="0" fillId="0" borderId="0" xfId="0"/>
    <xf numFmtId="0" fontId="18" fillId="0" borderId="0" xfId="28" applyFont="1" applyAlignment="1" applyProtection="1">
      <alignment vertical="center"/>
      <protection hidden="1"/>
    </xf>
    <xf numFmtId="0" fontId="18" fillId="0" borderId="0" xfId="28" applyFont="1" applyProtection="1">
      <protection hidden="1"/>
    </xf>
    <xf numFmtId="0" fontId="2" fillId="0" borderId="0" xfId="28" applyProtection="1">
      <protection hidden="1"/>
    </xf>
    <xf numFmtId="0" fontId="5" fillId="0" borderId="0" xfId="28" applyFont="1" applyAlignment="1" applyProtection="1">
      <alignment vertical="center"/>
      <protection hidden="1"/>
    </xf>
    <xf numFmtId="0" fontId="5" fillId="0" borderId="6" xfId="28" applyFont="1" applyBorder="1" applyAlignment="1" applyProtection="1">
      <alignment vertical="center"/>
      <protection hidden="1"/>
    </xf>
    <xf numFmtId="0" fontId="5" fillId="0" borderId="7" xfId="28" applyFont="1" applyBorder="1" applyAlignment="1" applyProtection="1">
      <alignment vertical="center"/>
      <protection hidden="1"/>
    </xf>
    <xf numFmtId="0" fontId="2" fillId="0" borderId="0" xfId="28"/>
    <xf numFmtId="0" fontId="5" fillId="0" borderId="8" xfId="28" applyFont="1" applyBorder="1" applyAlignment="1" applyProtection="1">
      <alignment vertical="center"/>
      <protection hidden="1"/>
    </xf>
    <xf numFmtId="0" fontId="5" fillId="0" borderId="5" xfId="28" applyFont="1" applyBorder="1" applyAlignment="1" applyProtection="1">
      <alignment vertical="center"/>
      <protection hidden="1"/>
    </xf>
    <xf numFmtId="0" fontId="5" fillId="0" borderId="9" xfId="28" applyFont="1" applyBorder="1" applyAlignment="1" applyProtection="1">
      <alignment vertical="center"/>
      <protection hidden="1"/>
    </xf>
    <xf numFmtId="0" fontId="22" fillId="0" borderId="7" xfId="28" applyFont="1" applyBorder="1" applyAlignment="1" applyProtection="1">
      <alignment vertical="center"/>
      <protection hidden="1"/>
    </xf>
    <xf numFmtId="0" fontId="2" fillId="0" borderId="0" xfId="28" applyAlignment="1" applyProtection="1">
      <alignment vertical="center"/>
      <protection hidden="1"/>
    </xf>
    <xf numFmtId="0" fontId="17" fillId="0" borderId="7" xfId="28" applyFont="1" applyBorder="1" applyAlignment="1" applyProtection="1">
      <alignment vertical="center"/>
      <protection hidden="1"/>
    </xf>
    <xf numFmtId="0" fontId="24" fillId="0" borderId="0" xfId="28" applyFont="1" applyAlignment="1" applyProtection="1">
      <alignment vertical="center"/>
      <protection hidden="1"/>
    </xf>
    <xf numFmtId="0" fontId="17" fillId="0" borderId="9" xfId="28" applyFont="1" applyBorder="1" applyAlignment="1" applyProtection="1">
      <alignment vertical="center"/>
      <protection hidden="1"/>
    </xf>
    <xf numFmtId="0" fontId="5" fillId="0" borderId="10" xfId="28" applyFont="1" applyBorder="1" applyAlignment="1" applyProtection="1">
      <alignment vertical="center"/>
      <protection hidden="1"/>
    </xf>
    <xf numFmtId="0" fontId="17" fillId="0" borderId="0" xfId="28" applyFont="1" applyAlignment="1" applyProtection="1">
      <alignment vertical="center"/>
      <protection hidden="1"/>
    </xf>
    <xf numFmtId="0" fontId="15" fillId="0" borderId="0" xfId="29" applyFont="1" applyAlignment="1" applyProtection="1">
      <alignment vertical="center"/>
      <protection hidden="1"/>
    </xf>
    <xf numFmtId="0" fontId="16" fillId="0" borderId="0" xfId="29" applyAlignment="1" applyProtection="1">
      <alignment vertical="center"/>
      <protection hidden="1"/>
    </xf>
    <xf numFmtId="0" fontId="16" fillId="0" borderId="0" xfId="28" applyFont="1" applyAlignment="1" applyProtection="1">
      <alignment vertical="center"/>
      <protection hidden="1"/>
    </xf>
    <xf numFmtId="0" fontId="15" fillId="0" borderId="0" xfId="31" applyFont="1" applyAlignment="1" applyProtection="1">
      <alignment vertical="top"/>
      <protection hidden="1"/>
    </xf>
    <xf numFmtId="0" fontId="16" fillId="0" borderId="0" xfId="29" applyAlignment="1" applyProtection="1">
      <alignment horizontal="left" vertical="center" indent="1"/>
      <protection hidden="1"/>
    </xf>
    <xf numFmtId="0" fontId="16" fillId="0" borderId="0" xfId="0" applyFont="1" applyAlignment="1" applyProtection="1">
      <alignment horizontal="left" vertical="center" indent="1"/>
      <protection hidden="1"/>
    </xf>
    <xf numFmtId="0" fontId="16" fillId="0" borderId="0" xfId="0" applyFont="1" applyAlignment="1" applyProtection="1">
      <alignment horizontal="left" vertical="center"/>
      <protection hidden="1"/>
    </xf>
    <xf numFmtId="0" fontId="15" fillId="0" borderId="0" xfId="29" applyFont="1" applyAlignment="1" applyProtection="1">
      <alignment horizontal="left" vertical="center"/>
      <protection hidden="1"/>
    </xf>
    <xf numFmtId="0" fontId="15" fillId="0" borderId="5" xfId="0" applyFont="1" applyBorder="1" applyAlignment="1" applyProtection="1">
      <alignment horizontal="left" vertical="center"/>
      <protection hidden="1"/>
    </xf>
    <xf numFmtId="0" fontId="15" fillId="0" borderId="5" xfId="0" applyFont="1" applyBorder="1" applyAlignment="1" applyProtection="1">
      <alignment horizontal="justify" vertical="center"/>
      <protection hidden="1"/>
    </xf>
    <xf numFmtId="0" fontId="15" fillId="0" borderId="5" xfId="0" applyFont="1" applyBorder="1" applyAlignment="1" applyProtection="1">
      <alignment horizontal="center" vertical="center"/>
      <protection hidden="1"/>
    </xf>
    <xf numFmtId="0" fontId="15" fillId="0" borderId="5" xfId="0" applyFont="1" applyBorder="1" applyAlignment="1" applyProtection="1">
      <alignment horizontal="right" vertical="center"/>
      <protection hidden="1"/>
    </xf>
    <xf numFmtId="0" fontId="16" fillId="0" borderId="0" xfId="0" applyFont="1" applyAlignment="1" applyProtection="1">
      <alignment horizontal="justify" vertical="center"/>
      <protection hidden="1"/>
    </xf>
    <xf numFmtId="0" fontId="16" fillId="0" borderId="0" xfId="0" applyFont="1" applyAlignment="1" applyProtection="1">
      <alignment horizontal="center" vertical="center"/>
      <protection hidden="1"/>
    </xf>
    <xf numFmtId="0" fontId="15" fillId="0" borderId="0" xfId="0" applyFont="1" applyAlignment="1" applyProtection="1">
      <alignment horizontal="justify" vertical="center"/>
      <protection hidden="1"/>
    </xf>
    <xf numFmtId="0" fontId="15" fillId="0" borderId="0" xfId="29" applyFont="1" applyAlignment="1" applyProtection="1">
      <alignment horizontal="center" vertical="center"/>
      <protection hidden="1"/>
    </xf>
    <xf numFmtId="0" fontId="33" fillId="0" borderId="0" xfId="26" applyFont="1" applyAlignment="1" applyProtection="1">
      <alignment horizontal="left" vertical="center"/>
      <protection hidden="1"/>
    </xf>
    <xf numFmtId="0" fontId="2" fillId="0" borderId="0" xfId="26" applyAlignment="1" applyProtection="1">
      <alignment vertical="center"/>
      <protection hidden="1"/>
    </xf>
    <xf numFmtId="0" fontId="33" fillId="0" borderId="0" xfId="26" applyFont="1" applyAlignment="1" applyProtection="1">
      <alignment vertical="center"/>
      <protection hidden="1"/>
    </xf>
    <xf numFmtId="0" fontId="2" fillId="0" borderId="0" xfId="26" applyProtection="1">
      <protection hidden="1"/>
    </xf>
    <xf numFmtId="0" fontId="29" fillId="0" borderId="0" xfId="0" applyFont="1" applyProtection="1">
      <protection hidden="1"/>
    </xf>
    <xf numFmtId="0" fontId="15" fillId="0" borderId="0" xfId="0" applyFont="1" applyAlignment="1" applyProtection="1">
      <alignment vertical="center"/>
      <protection hidden="1"/>
    </xf>
    <xf numFmtId="0" fontId="15" fillId="0" borderId="0" xfId="0" applyFont="1" applyAlignment="1" applyProtection="1">
      <alignment horizontal="center" vertical="center"/>
      <protection hidden="1"/>
    </xf>
    <xf numFmtId="0" fontId="15" fillId="0" borderId="0" xfId="0" applyFont="1" applyAlignment="1" applyProtection="1">
      <alignment horizontal="left" vertical="center"/>
      <protection hidden="1"/>
    </xf>
    <xf numFmtId="0" fontId="29" fillId="0" borderId="0" xfId="29" applyFont="1" applyAlignment="1" applyProtection="1">
      <alignment vertical="center"/>
      <protection hidden="1"/>
    </xf>
    <xf numFmtId="10" fontId="29" fillId="0" borderId="0" xfId="0" applyNumberFormat="1" applyFont="1" applyAlignment="1" applyProtection="1">
      <alignment horizontal="center" vertical="center"/>
      <protection hidden="1"/>
    </xf>
    <xf numFmtId="0" fontId="29" fillId="0" borderId="0" xfId="0" applyFont="1" applyAlignment="1" applyProtection="1">
      <alignment horizontal="left" vertical="center"/>
      <protection hidden="1"/>
    </xf>
    <xf numFmtId="177" fontId="29" fillId="0" borderId="0" xfId="0" applyNumberFormat="1" applyFont="1" applyAlignment="1" applyProtection="1">
      <alignment horizontal="center" vertical="center"/>
      <protection hidden="1"/>
    </xf>
    <xf numFmtId="2" fontId="29" fillId="0" borderId="0" xfId="0" applyNumberFormat="1" applyFont="1" applyProtection="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29" fillId="0" borderId="0" xfId="0" applyFont="1" applyAlignment="1" applyProtection="1">
      <alignment horizontal="right"/>
      <protection hidden="1"/>
    </xf>
    <xf numFmtId="0" fontId="26" fillId="0" borderId="0" xfId="0" applyFont="1" applyAlignment="1" applyProtection="1">
      <alignment vertical="center"/>
      <protection hidden="1"/>
    </xf>
    <xf numFmtId="2" fontId="26" fillId="0" borderId="0" xfId="0" applyNumberFormat="1" applyFont="1" applyAlignment="1" applyProtection="1">
      <alignment vertical="center"/>
      <protection hidden="1"/>
    </xf>
    <xf numFmtId="0" fontId="26" fillId="0" borderId="0" xfId="29" applyFont="1" applyAlignment="1" applyProtection="1">
      <alignment vertical="center" wrapText="1"/>
      <protection hidden="1"/>
    </xf>
    <xf numFmtId="0" fontId="16" fillId="0" borderId="0" xfId="0" applyFont="1" applyProtection="1">
      <protection hidden="1"/>
    </xf>
    <xf numFmtId="0" fontId="15" fillId="0" borderId="0" xfId="0" applyFont="1" applyProtection="1">
      <protection hidden="1"/>
    </xf>
    <xf numFmtId="0" fontId="19" fillId="0" borderId="18" xfId="28" applyFont="1" applyBorder="1" applyAlignment="1" applyProtection="1">
      <alignment horizontal="center" vertical="center"/>
      <protection hidden="1"/>
    </xf>
    <xf numFmtId="0" fontId="0" fillId="0" borderId="0" xfId="0" applyAlignment="1">
      <alignment vertical="top"/>
    </xf>
    <xf numFmtId="0" fontId="4" fillId="0" borderId="4" xfId="28" applyFont="1" applyBorder="1" applyAlignment="1" applyProtection="1">
      <alignment vertical="center"/>
      <protection hidden="1"/>
    </xf>
    <xf numFmtId="0" fontId="17" fillId="0" borderId="4" xfId="28" applyFont="1" applyBorder="1" applyAlignment="1" applyProtection="1">
      <alignment vertical="center"/>
      <protection hidden="1"/>
    </xf>
    <xf numFmtId="0" fontId="39" fillId="0" borderId="0" xfId="0" applyFont="1" applyAlignment="1" applyProtection="1">
      <alignment horizontal="center" vertical="center" wrapText="1"/>
      <protection hidden="1"/>
    </xf>
    <xf numFmtId="0" fontId="0" fillId="0" borderId="0" xfId="0" applyProtection="1">
      <protection hidden="1"/>
    </xf>
    <xf numFmtId="0" fontId="0" fillId="0" borderId="0" xfId="0"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vertical="center"/>
      <protection hidden="1"/>
    </xf>
    <xf numFmtId="0" fontId="18" fillId="0" borderId="0" xfId="0" applyFont="1" applyProtection="1">
      <protection hidden="1"/>
    </xf>
    <xf numFmtId="0" fontId="15" fillId="0" borderId="0" xfId="0" applyFont="1" applyAlignment="1" applyProtection="1">
      <alignment horizontal="center" vertical="top"/>
      <protection hidden="1"/>
    </xf>
    <xf numFmtId="0" fontId="5" fillId="0" borderId="0" xfId="0" applyFont="1" applyAlignment="1" applyProtection="1">
      <alignment horizontal="justify" vertical="center"/>
      <protection hidden="1"/>
    </xf>
    <xf numFmtId="0" fontId="18" fillId="0" borderId="0" xfId="0" applyFont="1" applyAlignment="1" applyProtection="1">
      <alignment vertical="top" wrapText="1"/>
      <protection hidden="1"/>
    </xf>
    <xf numFmtId="166" fontId="6" fillId="0" borderId="0" xfId="0" quotePrefix="1" applyNumberFormat="1" applyFont="1" applyAlignment="1" applyProtection="1">
      <alignment horizontal="left" vertical="top" wrapText="1" indent="1"/>
      <protection hidden="1"/>
    </xf>
    <xf numFmtId="0" fontId="5" fillId="0" borderId="0" xfId="0" applyFont="1" applyAlignment="1" applyProtection="1">
      <alignment horizontal="justify" vertical="top"/>
      <protection hidden="1"/>
    </xf>
    <xf numFmtId="166" fontId="6" fillId="0" borderId="0" xfId="0" quotePrefix="1" applyNumberFormat="1" applyFont="1" applyAlignment="1" applyProtection="1">
      <alignment horizontal="left" vertical="top" wrapText="1"/>
      <protection hidden="1"/>
    </xf>
    <xf numFmtId="0" fontId="19" fillId="0" borderId="0" xfId="0" applyFont="1" applyAlignment="1" applyProtection="1">
      <alignment horizontal="justify" vertical="center"/>
      <protection hidden="1"/>
    </xf>
    <xf numFmtId="0" fontId="5" fillId="0" borderId="0" xfId="0" applyFont="1" applyAlignment="1" applyProtection="1">
      <alignment horizontal="right" vertical="top" wrapText="1"/>
      <protection hidden="1"/>
    </xf>
    <xf numFmtId="0" fontId="5" fillId="0" borderId="0" xfId="0" applyFont="1" applyAlignment="1" applyProtection="1">
      <alignment horizontal="center" vertical="top" wrapText="1"/>
      <protection hidden="1"/>
    </xf>
    <xf numFmtId="0" fontId="16" fillId="0" borderId="0" xfId="0" applyFont="1" applyAlignment="1" applyProtection="1">
      <alignment vertical="top"/>
      <protection hidden="1"/>
    </xf>
    <xf numFmtId="0" fontId="5" fillId="0" borderId="0" xfId="0" applyFont="1" applyAlignment="1" applyProtection="1">
      <alignment horizontal="justify"/>
      <protection hidden="1"/>
    </xf>
    <xf numFmtId="0" fontId="5" fillId="0" borderId="0" xfId="0" applyFont="1" applyProtection="1">
      <protection hidden="1"/>
    </xf>
    <xf numFmtId="0" fontId="19" fillId="0" borderId="0" xfId="0" applyFont="1" applyAlignment="1" applyProtection="1">
      <alignment horizontal="center" vertical="top"/>
      <protection hidden="1"/>
    </xf>
    <xf numFmtId="0" fontId="16" fillId="0" borderId="0" xfId="29" applyAlignment="1" applyProtection="1">
      <alignment horizontal="left" vertical="center"/>
      <protection hidden="1"/>
    </xf>
    <xf numFmtId="0" fontId="16" fillId="0" borderId="0" xfId="28" applyFont="1" applyAlignment="1" applyProtection="1">
      <alignment vertical="top"/>
      <protection hidden="1"/>
    </xf>
    <xf numFmtId="0" fontId="15" fillId="0" borderId="0" xfId="0" applyFont="1" applyAlignment="1" applyProtection="1">
      <alignment horizontal="left" vertical="center" wrapText="1"/>
      <protection hidden="1"/>
    </xf>
    <xf numFmtId="0" fontId="15" fillId="0" borderId="0" xfId="0" applyFont="1" applyAlignment="1" applyProtection="1">
      <alignment horizontal="center" vertical="center" wrapText="1"/>
      <protection hidden="1"/>
    </xf>
    <xf numFmtId="169" fontId="15" fillId="0" borderId="0" xfId="7" applyNumberFormat="1" applyFont="1" applyFill="1" applyBorder="1" applyAlignment="1" applyProtection="1">
      <alignment horizontal="left" vertical="center" wrapText="1" indent="1"/>
      <protection hidden="1"/>
    </xf>
    <xf numFmtId="0" fontId="15" fillId="0" borderId="0" xfId="0" applyFont="1" applyAlignment="1" applyProtection="1">
      <alignment vertical="center" wrapText="1"/>
      <protection hidden="1"/>
    </xf>
    <xf numFmtId="169" fontId="16" fillId="0" borderId="0" xfId="7" applyNumberFormat="1" applyFont="1" applyFill="1" applyBorder="1" applyAlignment="1" applyProtection="1">
      <alignment horizontal="right" vertical="center" wrapText="1" indent="1"/>
      <protection hidden="1"/>
    </xf>
    <xf numFmtId="0" fontId="16" fillId="0" borderId="0" xfId="0" applyFont="1" applyAlignment="1" applyProtection="1">
      <alignment vertical="center" wrapText="1"/>
      <protection hidden="1"/>
    </xf>
    <xf numFmtId="2" fontId="16" fillId="0" borderId="0" xfId="29" applyNumberFormat="1" applyAlignment="1" applyProtection="1">
      <alignment vertical="center"/>
      <protection hidden="1"/>
    </xf>
    <xf numFmtId="169" fontId="16" fillId="0" borderId="0" xfId="7" applyNumberFormat="1" applyFont="1" applyFill="1" applyBorder="1" applyAlignment="1" applyProtection="1">
      <alignment horizontal="left" vertical="center" wrapText="1"/>
      <protection hidden="1"/>
    </xf>
    <xf numFmtId="166" fontId="15" fillId="0" borderId="0" xfId="29" applyNumberFormat="1" applyFont="1" applyAlignment="1" applyProtection="1">
      <alignment horizontal="center" vertical="center"/>
      <protection hidden="1"/>
    </xf>
    <xf numFmtId="169" fontId="15" fillId="0" borderId="0" xfId="7" applyNumberFormat="1" applyFont="1" applyFill="1" applyBorder="1" applyAlignment="1" applyProtection="1">
      <alignment horizontal="right" vertical="center" wrapText="1" indent="1"/>
      <protection hidden="1"/>
    </xf>
    <xf numFmtId="169" fontId="15" fillId="0" borderId="0" xfId="7" applyNumberFormat="1" applyFont="1" applyFill="1" applyBorder="1" applyAlignment="1" applyProtection="1">
      <alignment horizontal="left" vertical="center" wrapText="1"/>
      <protection hidden="1"/>
    </xf>
    <xf numFmtId="0" fontId="16" fillId="0" borderId="0" xfId="29" applyAlignment="1" applyProtection="1">
      <alignment horizontal="left" vertical="center" wrapText="1"/>
      <protection hidden="1"/>
    </xf>
    <xf numFmtId="0" fontId="16" fillId="0" borderId="0" xfId="29" applyAlignment="1" applyProtection="1">
      <alignment horizontal="right" vertical="center" wrapText="1"/>
      <protection hidden="1"/>
    </xf>
    <xf numFmtId="0" fontId="16" fillId="0" borderId="0" xfId="0" applyFont="1" applyAlignment="1" applyProtection="1">
      <alignment horizontal="left" vertical="center" wrapText="1"/>
      <protection hidden="1"/>
    </xf>
    <xf numFmtId="169" fontId="16" fillId="0" borderId="0" xfId="7" applyNumberFormat="1" applyFont="1" applyFill="1" applyBorder="1" applyAlignment="1" applyProtection="1">
      <alignment horizontal="right" vertical="center" wrapText="1"/>
      <protection hidden="1"/>
    </xf>
    <xf numFmtId="0" fontId="40" fillId="0" borderId="0" xfId="0" applyFont="1" applyAlignment="1">
      <alignment vertical="center"/>
    </xf>
    <xf numFmtId="0" fontId="40" fillId="0" borderId="0" xfId="29" applyFont="1" applyAlignment="1" applyProtection="1">
      <alignment horizontal="left" vertical="center" indent="1"/>
      <protection hidden="1"/>
    </xf>
    <xf numFmtId="0" fontId="41" fillId="0" borderId="0" xfId="34" applyFont="1" applyAlignment="1" applyProtection="1">
      <alignment horizontal="center"/>
      <protection hidden="1"/>
    </xf>
    <xf numFmtId="0" fontId="41" fillId="0" borderId="0" xfId="34" applyFont="1" applyProtection="1">
      <protection hidden="1"/>
    </xf>
    <xf numFmtId="0" fontId="41" fillId="0" borderId="0" xfId="26" applyFont="1" applyAlignment="1" applyProtection="1">
      <alignment horizontal="left" vertical="center"/>
      <protection hidden="1"/>
    </xf>
    <xf numFmtId="0" fontId="41" fillId="0" borderId="0" xfId="26" applyFont="1" applyProtection="1">
      <protection hidden="1"/>
    </xf>
    <xf numFmtId="0" fontId="41" fillId="0" borderId="0" xfId="26" applyFont="1" applyAlignment="1" applyProtection="1">
      <alignment vertical="center"/>
      <protection hidden="1"/>
    </xf>
    <xf numFmtId="0" fontId="41" fillId="0" borderId="0" xfId="26" applyFont="1" applyAlignment="1" applyProtection="1">
      <alignment horizontal="center" vertical="center"/>
      <protection hidden="1"/>
    </xf>
    <xf numFmtId="0" fontId="41" fillId="0" borderId="0" xfId="26" applyFont="1" applyAlignment="1" applyProtection="1">
      <alignment horizontal="left"/>
      <protection hidden="1"/>
    </xf>
    <xf numFmtId="0" fontId="41" fillId="0" borderId="0" xfId="26" applyFont="1" applyAlignment="1" applyProtection="1">
      <alignment horizontal="center"/>
      <protection hidden="1"/>
    </xf>
    <xf numFmtId="0" fontId="40" fillId="0" borderId="0" xfId="0" applyFont="1" applyProtection="1">
      <protection hidden="1"/>
    </xf>
    <xf numFmtId="0" fontId="40" fillId="0" borderId="0" xfId="0" applyFont="1" applyAlignment="1" applyProtection="1">
      <alignment horizontal="left" vertical="center"/>
      <protection hidden="1"/>
    </xf>
    <xf numFmtId="0" fontId="40" fillId="0" borderId="0" xfId="0" applyFont="1" applyAlignment="1" applyProtection="1">
      <alignment horizontal="justify" vertical="center"/>
      <protection hidden="1"/>
    </xf>
    <xf numFmtId="0" fontId="40" fillId="0" borderId="0" xfId="0" applyFont="1" applyAlignment="1" applyProtection="1">
      <alignment horizontal="center" vertical="center"/>
      <protection hidden="1"/>
    </xf>
    <xf numFmtId="0" fontId="40" fillId="0" borderId="0" xfId="28" applyFont="1" applyAlignment="1" applyProtection="1">
      <alignment vertical="top"/>
      <protection hidden="1"/>
    </xf>
    <xf numFmtId="0" fontId="40" fillId="0" borderId="0" xfId="29" applyFont="1" applyAlignment="1" applyProtection="1">
      <alignment horizontal="left" vertical="center"/>
      <protection hidden="1"/>
    </xf>
    <xf numFmtId="0" fontId="40" fillId="0" borderId="0" xfId="29" applyFont="1" applyAlignment="1" applyProtection="1">
      <alignment vertical="center"/>
      <protection hidden="1"/>
    </xf>
    <xf numFmtId="0" fontId="15" fillId="0" borderId="5" xfId="24" applyFont="1" applyBorder="1" applyAlignment="1">
      <alignment vertical="center"/>
    </xf>
    <xf numFmtId="0" fontId="16" fillId="0" borderId="5" xfId="24" applyFont="1" applyBorder="1" applyAlignment="1">
      <alignment vertical="center"/>
    </xf>
    <xf numFmtId="0" fontId="15" fillId="0" borderId="5" xfId="24" applyFont="1" applyBorder="1" applyAlignment="1">
      <alignment horizontal="right" vertical="center"/>
    </xf>
    <xf numFmtId="0" fontId="16" fillId="0" borderId="0" xfId="24" applyFont="1" applyAlignment="1">
      <alignment vertical="center"/>
    </xf>
    <xf numFmtId="0" fontId="16" fillId="0" borderId="0" xfId="24" applyFont="1"/>
    <xf numFmtId="0" fontId="29" fillId="0" borderId="0" xfId="24" applyFont="1"/>
    <xf numFmtId="0" fontId="29" fillId="0" borderId="0" xfId="24" applyFont="1" applyAlignment="1">
      <alignment horizontal="center" vertical="center"/>
    </xf>
    <xf numFmtId="0" fontId="40" fillId="0" borderId="0" xfId="24" applyFont="1"/>
    <xf numFmtId="0" fontId="40" fillId="0" borderId="0" xfId="24" applyFont="1" applyAlignment="1">
      <alignment vertical="center"/>
    </xf>
    <xf numFmtId="0" fontId="15" fillId="0" borderId="0" xfId="24" applyFont="1" applyAlignment="1">
      <alignment horizontal="center" vertical="center"/>
    </xf>
    <xf numFmtId="0" fontId="40" fillId="0" borderId="0" xfId="24" applyFont="1" applyAlignment="1">
      <alignment horizontal="left" vertical="center"/>
    </xf>
    <xf numFmtId="175" fontId="40" fillId="0" borderId="0" xfId="24" applyNumberFormat="1" applyFont="1" applyAlignment="1">
      <alignment horizontal="left" vertical="center"/>
    </xf>
    <xf numFmtId="0" fontId="29" fillId="0" borderId="0" xfId="24" applyFont="1" applyAlignment="1">
      <alignment horizontal="center"/>
    </xf>
    <xf numFmtId="0" fontId="40" fillId="0" borderId="0" xfId="25" applyFont="1" applyAlignment="1">
      <alignment horizontal="left" vertical="center"/>
    </xf>
    <xf numFmtId="0" fontId="15" fillId="0" borderId="0" xfId="25" applyFont="1" applyAlignment="1">
      <alignment horizontal="left" vertical="center"/>
    </xf>
    <xf numFmtId="0" fontId="16" fillId="0" borderId="0" xfId="24" applyFont="1" applyAlignment="1">
      <alignment horizontal="justify" vertical="center"/>
    </xf>
    <xf numFmtId="0" fontId="40" fillId="0" borderId="0" xfId="30" applyFont="1" applyAlignment="1">
      <alignment horizontal="left" vertical="center"/>
    </xf>
    <xf numFmtId="0" fontId="40" fillId="0" borderId="0" xfId="24" applyFont="1" applyAlignment="1">
      <alignment horizontal="justify" vertical="center"/>
    </xf>
    <xf numFmtId="166" fontId="40" fillId="0" borderId="0" xfId="24" applyNumberFormat="1" applyFont="1" applyAlignment="1">
      <alignment horizontal="center" vertical="top"/>
    </xf>
    <xf numFmtId="0" fontId="40" fillId="0" borderId="0" xfId="24" quotePrefix="1" applyFont="1" applyAlignment="1">
      <alignment horizontal="justify"/>
    </xf>
    <xf numFmtId="4" fontId="15" fillId="0" borderId="0" xfId="24" applyNumberFormat="1" applyFont="1" applyAlignment="1">
      <alignment vertical="center"/>
    </xf>
    <xf numFmtId="0" fontId="15" fillId="0" borderId="0" xfId="24" applyFont="1" applyAlignment="1">
      <alignment horizontal="justify" vertical="center"/>
    </xf>
    <xf numFmtId="0" fontId="29" fillId="0" borderId="0" xfId="24" applyFont="1" applyAlignment="1">
      <alignment vertical="center"/>
    </xf>
    <xf numFmtId="0" fontId="40" fillId="0" borderId="0" xfId="0" applyFont="1" applyAlignment="1">
      <alignment horizontal="center" vertical="center" wrapText="1"/>
    </xf>
    <xf numFmtId="0" fontId="40" fillId="0" borderId="0" xfId="0" applyFont="1"/>
    <xf numFmtId="0" fontId="40" fillId="0" borderId="0" xfId="0" applyFont="1" applyAlignment="1">
      <alignment horizontal="justify" vertical="center"/>
    </xf>
    <xf numFmtId="166" fontId="40" fillId="0" borderId="0" xfId="0" applyNumberFormat="1" applyFont="1" applyAlignment="1">
      <alignment horizontal="center" vertical="center"/>
    </xf>
    <xf numFmtId="0" fontId="40" fillId="0" borderId="0" xfId="0" applyFont="1" applyAlignment="1">
      <alignment horizontal="right" vertical="center"/>
    </xf>
    <xf numFmtId="175" fontId="15" fillId="0" borderId="0" xfId="24" applyNumberFormat="1" applyFont="1" applyAlignment="1">
      <alignment vertical="center"/>
    </xf>
    <xf numFmtId="0" fontId="15" fillId="0" borderId="0" xfId="24" applyFont="1" applyAlignment="1">
      <alignment horizontal="right" vertical="center"/>
    </xf>
    <xf numFmtId="0" fontId="15" fillId="0" borderId="0" xfId="24" applyFont="1" applyAlignment="1">
      <alignment horizontal="left" vertical="center" indent="2"/>
    </xf>
    <xf numFmtId="0" fontId="15" fillId="0" borderId="0" xfId="24" applyFont="1" applyAlignment="1">
      <alignment horizontal="left" vertical="center" indent="1"/>
    </xf>
    <xf numFmtId="0" fontId="16" fillId="0" borderId="0" xfId="24" applyFont="1" applyAlignment="1">
      <alignment horizontal="left" vertical="center" indent="1"/>
    </xf>
    <xf numFmtId="0" fontId="0" fillId="0" borderId="0" xfId="0" applyAlignment="1">
      <alignment wrapText="1"/>
    </xf>
    <xf numFmtId="0" fontId="0" fillId="0" borderId="0" xfId="28" applyFont="1" applyAlignment="1" applyProtection="1">
      <alignment vertical="center"/>
      <protection hidden="1"/>
    </xf>
    <xf numFmtId="0" fontId="15" fillId="0" borderId="0" xfId="27" applyNumberFormat="1" applyFont="1" applyFill="1" applyBorder="1" applyAlignment="1" applyProtection="1">
      <alignment vertical="center"/>
      <protection hidden="1"/>
    </xf>
    <xf numFmtId="0" fontId="4" fillId="0" borderId="0" xfId="0" applyFont="1" applyProtection="1">
      <protection hidden="1"/>
    </xf>
    <xf numFmtId="0" fontId="43" fillId="0" borderId="0" xfId="29" applyFont="1" applyAlignment="1" applyProtection="1">
      <alignment horizontal="justify" vertical="center" wrapText="1"/>
      <protection hidden="1"/>
    </xf>
    <xf numFmtId="0" fontId="16" fillId="0" borderId="0" xfId="29" applyAlignment="1" applyProtection="1">
      <alignment horizontal="left" vertical="top"/>
      <protection hidden="1"/>
    </xf>
    <xf numFmtId="175" fontId="16" fillId="0" borderId="0" xfId="0" applyNumberFormat="1" applyFont="1" applyAlignment="1" applyProtection="1">
      <alignment horizontal="left" vertical="center" indent="1"/>
      <protection hidden="1"/>
    </xf>
    <xf numFmtId="1" fontId="16" fillId="0" borderId="0" xfId="32" applyNumberFormat="1" applyFont="1" applyAlignment="1" applyProtection="1">
      <alignment vertical="center" wrapText="1"/>
      <protection hidden="1"/>
    </xf>
    <xf numFmtId="1" fontId="15" fillId="0" borderId="0" xfId="32" applyNumberFormat="1" applyFont="1" applyAlignment="1" applyProtection="1">
      <alignment horizontal="center" vertical="center" wrapText="1"/>
      <protection hidden="1"/>
    </xf>
    <xf numFmtId="0" fontId="15" fillId="0" borderId="0" xfId="32" applyFont="1" applyAlignment="1" applyProtection="1">
      <alignment horizontal="center" vertical="center" wrapText="1"/>
      <protection hidden="1"/>
    </xf>
    <xf numFmtId="0" fontId="33" fillId="0" borderId="0" xfId="32" applyProtection="1">
      <protection hidden="1"/>
    </xf>
    <xf numFmtId="4" fontId="15" fillId="0" borderId="0" xfId="32" applyNumberFormat="1" applyFont="1" applyAlignment="1" applyProtection="1">
      <alignment horizontal="center" vertical="center" wrapText="1"/>
      <protection hidden="1"/>
    </xf>
    <xf numFmtId="0" fontId="17" fillId="0" borderId="0" xfId="32" applyFont="1" applyProtection="1">
      <protection hidden="1"/>
    </xf>
    <xf numFmtId="4" fontId="15" fillId="0" borderId="4" xfId="32" applyNumberFormat="1" applyFont="1" applyBorder="1" applyAlignment="1" applyProtection="1">
      <alignment horizontal="center" vertical="center" wrapText="1"/>
      <protection hidden="1"/>
    </xf>
    <xf numFmtId="1" fontId="15" fillId="0" borderId="4" xfId="32" applyNumberFormat="1" applyFont="1" applyBorder="1" applyAlignment="1" applyProtection="1">
      <alignment vertical="center" wrapText="1"/>
      <protection hidden="1"/>
    </xf>
    <xf numFmtId="4" fontId="15" fillId="0" borderId="4" xfId="32" applyNumberFormat="1" applyFont="1" applyBorder="1" applyAlignment="1" applyProtection="1">
      <alignment horizontal="right" vertical="center" wrapText="1"/>
      <protection hidden="1"/>
    </xf>
    <xf numFmtId="4" fontId="15" fillId="0" borderId="14" xfId="32" applyNumberFormat="1" applyFont="1" applyBorder="1" applyAlignment="1" applyProtection="1">
      <alignment horizontal="right" vertical="center" wrapText="1"/>
      <protection hidden="1"/>
    </xf>
    <xf numFmtId="4" fontId="16" fillId="0" borderId="15" xfId="32" applyNumberFormat="1" applyFont="1" applyBorder="1" applyAlignment="1" applyProtection="1">
      <alignment horizontal="right" vertical="center" wrapText="1"/>
      <protection hidden="1"/>
    </xf>
    <xf numFmtId="0" fontId="17" fillId="0" borderId="0" xfId="32" applyFont="1" applyAlignment="1" applyProtection="1">
      <alignment vertical="center"/>
      <protection hidden="1"/>
    </xf>
    <xf numFmtId="1" fontId="16" fillId="0" borderId="4" xfId="32" applyNumberFormat="1" applyFont="1" applyBorder="1" applyAlignment="1" applyProtection="1">
      <alignment horizontal="center" vertical="center" wrapText="1"/>
      <protection hidden="1"/>
    </xf>
    <xf numFmtId="0" fontId="15" fillId="0" borderId="14" xfId="32" applyFont="1" applyBorder="1" applyAlignment="1" applyProtection="1">
      <alignment vertical="center" wrapText="1"/>
      <protection hidden="1"/>
    </xf>
    <xf numFmtId="0" fontId="15" fillId="0" borderId="15" xfId="32" applyFont="1" applyBorder="1" applyAlignment="1" applyProtection="1">
      <alignment vertical="center" wrapText="1"/>
      <protection hidden="1"/>
    </xf>
    <xf numFmtId="4" fontId="16" fillId="0" borderId="4" xfId="32" applyNumberFormat="1" applyFont="1" applyBorder="1" applyAlignment="1" applyProtection="1">
      <alignment vertical="center" wrapText="1"/>
      <protection hidden="1"/>
    </xf>
    <xf numFmtId="4" fontId="15" fillId="0" borderId="14" xfId="32" applyNumberFormat="1" applyFont="1" applyBorder="1" applyAlignment="1" applyProtection="1">
      <alignment vertical="center" wrapText="1"/>
      <protection hidden="1"/>
    </xf>
    <xf numFmtId="4" fontId="16" fillId="0" borderId="15" xfId="32" applyNumberFormat="1" applyFont="1" applyBorder="1" applyAlignment="1" applyProtection="1">
      <alignment vertical="center" wrapText="1"/>
      <protection hidden="1"/>
    </xf>
    <xf numFmtId="3" fontId="17" fillId="0" borderId="0" xfId="32" applyNumberFormat="1" applyFont="1" applyProtection="1">
      <protection hidden="1"/>
    </xf>
    <xf numFmtId="4" fontId="16" fillId="0" borderId="4" xfId="32" applyNumberFormat="1" applyFont="1" applyBorder="1" applyAlignment="1" applyProtection="1">
      <alignment horizontal="right" vertical="center" wrapText="1"/>
      <protection hidden="1"/>
    </xf>
    <xf numFmtId="4" fontId="15" fillId="0" borderId="4" xfId="32" applyNumberFormat="1" applyFont="1" applyBorder="1" applyAlignment="1" applyProtection="1">
      <alignment vertical="center" wrapText="1"/>
      <protection hidden="1"/>
    </xf>
    <xf numFmtId="4" fontId="15" fillId="0" borderId="15" xfId="32" applyNumberFormat="1" applyFont="1" applyBorder="1" applyAlignment="1" applyProtection="1">
      <alignment vertical="center" wrapText="1"/>
      <protection hidden="1"/>
    </xf>
    <xf numFmtId="0" fontId="15" fillId="2" borderId="14" xfId="32" applyFont="1" applyFill="1" applyBorder="1" applyAlignment="1" applyProtection="1">
      <alignment vertical="center" wrapText="1"/>
      <protection hidden="1"/>
    </xf>
    <xf numFmtId="0" fontId="16" fillId="0" borderId="15" xfId="32" applyFont="1" applyBorder="1" applyAlignment="1" applyProtection="1">
      <alignment vertical="center" wrapText="1"/>
      <protection hidden="1"/>
    </xf>
    <xf numFmtId="4" fontId="16" fillId="0" borderId="14" xfId="32" applyNumberFormat="1" applyFont="1" applyBorder="1" applyAlignment="1" applyProtection="1">
      <alignment vertical="center" wrapText="1"/>
      <protection hidden="1"/>
    </xf>
    <xf numFmtId="2" fontId="17" fillId="0" borderId="0" xfId="32" applyNumberFormat="1" applyFont="1" applyProtection="1">
      <protection hidden="1"/>
    </xf>
    <xf numFmtId="176" fontId="17" fillId="0" borderId="0" xfId="32" applyNumberFormat="1" applyFont="1" applyProtection="1">
      <protection hidden="1"/>
    </xf>
    <xf numFmtId="0" fontId="16" fillId="0" borderId="15" xfId="32" applyFont="1" applyBorder="1" applyAlignment="1" applyProtection="1">
      <alignment horizontal="center" vertical="center" wrapText="1"/>
      <protection hidden="1"/>
    </xf>
    <xf numFmtId="3" fontId="16" fillId="0" borderId="4" xfId="32" applyNumberFormat="1" applyFont="1" applyBorder="1" applyAlignment="1" applyProtection="1">
      <alignment horizontal="right" vertical="center" wrapText="1"/>
      <protection hidden="1"/>
    </xf>
    <xf numFmtId="3" fontId="16" fillId="0" borderId="14" xfId="32" applyNumberFormat="1" applyFont="1" applyBorder="1" applyAlignment="1" applyProtection="1">
      <alignment horizontal="right" vertical="center" wrapText="1"/>
      <protection hidden="1"/>
    </xf>
    <xf numFmtId="3" fontId="15" fillId="0" borderId="14" xfId="32" applyNumberFormat="1" applyFont="1" applyBorder="1" applyAlignment="1" applyProtection="1">
      <alignment horizontal="right" vertical="center" wrapText="1"/>
      <protection hidden="1"/>
    </xf>
    <xf numFmtId="4" fontId="15" fillId="0" borderId="15" xfId="16" applyNumberFormat="1" applyFont="1" applyBorder="1" applyAlignment="1" applyProtection="1">
      <alignment horizontal="right" vertical="center" wrapText="1"/>
      <protection hidden="1"/>
    </xf>
    <xf numFmtId="3" fontId="15" fillId="0" borderId="4" xfId="16" applyNumberFormat="1" applyFont="1" applyBorder="1" applyAlignment="1" applyProtection="1">
      <alignment horizontal="right" vertical="center" wrapText="1"/>
      <protection hidden="1"/>
    </xf>
    <xf numFmtId="4" fontId="15" fillId="0" borderId="14" xfId="16" applyNumberFormat="1" applyFont="1" applyBorder="1" applyAlignment="1" applyProtection="1">
      <alignment horizontal="right" vertical="center" wrapText="1"/>
      <protection hidden="1"/>
    </xf>
    <xf numFmtId="4" fontId="15" fillId="0" borderId="14" xfId="32" applyNumberFormat="1" applyFont="1" applyBorder="1" applyAlignment="1" applyProtection="1">
      <alignment horizontal="center" vertical="center" wrapText="1"/>
      <protection hidden="1"/>
    </xf>
    <xf numFmtId="4" fontId="15" fillId="0" borderId="15" xfId="32" applyNumberFormat="1" applyFont="1" applyBorder="1" applyAlignment="1" applyProtection="1">
      <alignment horizontal="right" vertical="center" wrapText="1"/>
      <protection hidden="1"/>
    </xf>
    <xf numFmtId="1" fontId="16" fillId="0" borderId="23" xfId="32" applyNumberFormat="1" applyFont="1" applyBorder="1" applyAlignment="1" applyProtection="1">
      <alignment horizontal="center" vertical="center" wrapText="1"/>
      <protection hidden="1"/>
    </xf>
    <xf numFmtId="0" fontId="15" fillId="0" borderId="10" xfId="32" applyFont="1" applyBorder="1" applyAlignment="1" applyProtection="1">
      <alignment vertical="center" wrapText="1"/>
      <protection hidden="1"/>
    </xf>
    <xf numFmtId="4" fontId="16" fillId="0" borderId="10" xfId="32" applyNumberFormat="1" applyFont="1" applyBorder="1" applyAlignment="1" applyProtection="1">
      <alignment vertical="center" wrapText="1"/>
      <protection hidden="1"/>
    </xf>
    <xf numFmtId="4" fontId="15" fillId="0" borderId="10" xfId="32" applyNumberFormat="1" applyFont="1" applyBorder="1" applyAlignment="1" applyProtection="1">
      <alignment vertical="center" wrapText="1"/>
      <protection hidden="1"/>
    </xf>
    <xf numFmtId="4" fontId="16" fillId="0" borderId="24" xfId="32" applyNumberFormat="1" applyFont="1" applyBorder="1" applyAlignment="1" applyProtection="1">
      <alignment vertical="center" wrapText="1"/>
      <protection hidden="1"/>
    </xf>
    <xf numFmtId="1" fontId="15" fillId="0" borderId="6" xfId="32" applyNumberFormat="1" applyFont="1" applyBorder="1" applyAlignment="1" applyProtection="1">
      <alignment horizontal="center" vertical="center" wrapText="1"/>
      <protection hidden="1"/>
    </xf>
    <xf numFmtId="0" fontId="16" fillId="0" borderId="0" xfId="32" applyFont="1" applyAlignment="1" applyProtection="1">
      <alignment horizontal="justify" vertical="center" wrapText="1"/>
      <protection hidden="1"/>
    </xf>
    <xf numFmtId="2" fontId="0" fillId="0" borderId="6" xfId="32" applyNumberFormat="1" applyFont="1" applyBorder="1" applyAlignment="1" applyProtection="1">
      <alignment horizontal="left" vertical="center" wrapText="1" indent="3"/>
      <protection hidden="1"/>
    </xf>
    <xf numFmtId="0" fontId="0" fillId="0" borderId="0" xfId="32" applyFont="1" applyAlignment="1" applyProtection="1">
      <alignment vertical="center" wrapText="1"/>
      <protection hidden="1"/>
    </xf>
    <xf numFmtId="2" fontId="16" fillId="0" borderId="0" xfId="32" applyNumberFormat="1" applyFont="1" applyAlignment="1" applyProtection="1">
      <alignment horizontal="left" vertical="center" wrapText="1"/>
      <protection hidden="1"/>
    </xf>
    <xf numFmtId="0" fontId="0" fillId="0" borderId="0" xfId="32" applyFont="1" applyAlignment="1" applyProtection="1">
      <alignment horizontal="justify" vertical="center" wrapText="1"/>
      <protection hidden="1"/>
    </xf>
    <xf numFmtId="3" fontId="16" fillId="0" borderId="7" xfId="32" applyNumberFormat="1" applyFont="1" applyBorder="1" applyAlignment="1" applyProtection="1">
      <alignment horizontal="right" vertical="center" wrapText="1"/>
      <protection hidden="1"/>
    </xf>
    <xf numFmtId="10" fontId="16" fillId="0" borderId="0" xfId="32" applyNumberFormat="1" applyFont="1" applyAlignment="1" applyProtection="1">
      <alignment horizontal="left" vertical="center" wrapText="1"/>
      <protection hidden="1"/>
    </xf>
    <xf numFmtId="4" fontId="16" fillId="0" borderId="7" xfId="32" applyNumberFormat="1" applyFont="1" applyBorder="1" applyAlignment="1" applyProtection="1">
      <alignment horizontal="right" vertical="center" wrapText="1"/>
      <protection hidden="1"/>
    </xf>
    <xf numFmtId="1" fontId="15" fillId="0" borderId="6" xfId="32" applyNumberFormat="1" applyFont="1" applyBorder="1" applyAlignment="1" applyProtection="1">
      <alignment horizontal="center" vertical="top" wrapText="1"/>
      <protection hidden="1"/>
    </xf>
    <xf numFmtId="1" fontId="16" fillId="0" borderId="6" xfId="32" applyNumberFormat="1" applyFont="1" applyBorder="1" applyAlignment="1" applyProtection="1">
      <alignment horizontal="left" vertical="center" wrapText="1" indent="3"/>
      <protection hidden="1"/>
    </xf>
    <xf numFmtId="0" fontId="16" fillId="0" borderId="0" xfId="32" applyFont="1" applyAlignment="1" applyProtection="1">
      <alignment vertical="center" wrapText="1"/>
      <protection hidden="1"/>
    </xf>
    <xf numFmtId="10" fontId="15" fillId="5" borderId="0" xfId="32" applyNumberFormat="1" applyFont="1" applyFill="1" applyAlignment="1" applyProtection="1">
      <alignment vertical="center" wrapText="1"/>
      <protection locked="0" hidden="1"/>
    </xf>
    <xf numFmtId="1" fontId="0" fillId="0" borderId="6" xfId="32" applyNumberFormat="1" applyFont="1" applyBorder="1" applyAlignment="1" applyProtection="1">
      <alignment horizontal="left" vertical="center" wrapText="1" indent="3"/>
      <protection hidden="1"/>
    </xf>
    <xf numFmtId="2" fontId="15" fillId="0" borderId="0" xfId="32" applyNumberFormat="1" applyFont="1" applyAlignment="1" applyProtection="1">
      <alignment vertical="center" wrapText="1"/>
      <protection hidden="1"/>
    </xf>
    <xf numFmtId="4" fontId="16" fillId="5" borderId="7" xfId="32" applyNumberFormat="1" applyFont="1" applyFill="1" applyBorder="1" applyAlignment="1" applyProtection="1">
      <alignment horizontal="right" vertical="center" wrapText="1"/>
      <protection locked="0" hidden="1"/>
    </xf>
    <xf numFmtId="3" fontId="16" fillId="5" borderId="7" xfId="32" applyNumberFormat="1" applyFont="1" applyFill="1" applyBorder="1" applyAlignment="1" applyProtection="1">
      <alignment horizontal="right" vertical="center" wrapText="1"/>
      <protection locked="0" hidden="1"/>
    </xf>
    <xf numFmtId="4" fontId="16" fillId="0" borderId="7" xfId="32" applyNumberFormat="1" applyFont="1" applyBorder="1" applyAlignment="1" applyProtection="1">
      <alignment horizontal="justify" vertical="center" wrapText="1"/>
      <protection hidden="1"/>
    </xf>
    <xf numFmtId="1" fontId="0" fillId="0" borderId="0" xfId="32" applyNumberFormat="1" applyFont="1" applyAlignment="1" applyProtection="1">
      <alignment vertical="center" wrapText="1"/>
      <protection hidden="1"/>
    </xf>
    <xf numFmtId="4" fontId="16" fillId="0" borderId="0" xfId="32" applyNumberFormat="1" applyFont="1" applyAlignment="1" applyProtection="1">
      <alignment vertical="center" wrapText="1"/>
      <protection hidden="1"/>
    </xf>
    <xf numFmtId="9" fontId="0" fillId="0" borderId="6" xfId="32" applyNumberFormat="1" applyFont="1" applyBorder="1" applyAlignment="1" applyProtection="1">
      <alignment horizontal="left" vertical="center" wrapText="1" indent="3"/>
      <protection hidden="1"/>
    </xf>
    <xf numFmtId="0" fontId="0" fillId="0" borderId="11" xfId="0" applyBorder="1" applyAlignment="1">
      <alignment horizontal="center"/>
    </xf>
    <xf numFmtId="0" fontId="0" fillId="0" borderId="11" xfId="0" applyBorder="1" applyAlignment="1">
      <alignment horizontal="center" vertical="top"/>
    </xf>
    <xf numFmtId="9" fontId="0" fillId="0" borderId="0" xfId="0" applyNumberFormat="1"/>
    <xf numFmtId="0" fontId="0" fillId="0" borderId="12" xfId="0" applyBorder="1" applyAlignment="1">
      <alignment horizontal="center" vertical="top"/>
    </xf>
    <xf numFmtId="0" fontId="0" fillId="0" borderId="12" xfId="0" applyBorder="1" applyAlignment="1">
      <alignment vertical="top" wrapText="1"/>
    </xf>
    <xf numFmtId="0" fontId="17" fillId="0" borderId="12" xfId="0" applyFont="1" applyBorder="1" applyAlignment="1">
      <alignment vertical="top"/>
    </xf>
    <xf numFmtId="0" fontId="0" fillId="0" borderId="12" xfId="0" applyBorder="1"/>
    <xf numFmtId="0" fontId="17" fillId="0" borderId="12" xfId="0" applyFont="1" applyBorder="1" applyAlignment="1">
      <alignment vertical="top" wrapText="1"/>
    </xf>
    <xf numFmtId="0" fontId="0" fillId="0" borderId="13" xfId="0" applyBorder="1" applyAlignment="1">
      <alignment horizontal="center" vertical="top"/>
    </xf>
    <xf numFmtId="0" fontId="0" fillId="0" borderId="13" xfId="0" applyBorder="1" applyAlignment="1">
      <alignment vertical="top" wrapText="1"/>
    </xf>
    <xf numFmtId="0" fontId="17" fillId="0" borderId="13" xfId="0" applyFont="1" applyBorder="1" applyAlignment="1">
      <alignment vertical="top" wrapText="1"/>
    </xf>
    <xf numFmtId="0" fontId="0" fillId="0" borderId="0" xfId="0" applyAlignment="1">
      <alignment vertical="top" wrapText="1"/>
    </xf>
    <xf numFmtId="0" fontId="16" fillId="0" borderId="4" xfId="29" applyBorder="1" applyAlignment="1" applyProtection="1">
      <alignment vertical="center"/>
      <protection hidden="1"/>
    </xf>
    <xf numFmtId="0" fontId="15" fillId="0" borderId="0" xfId="29" applyFont="1" applyAlignment="1" applyProtection="1">
      <alignment vertical="center" wrapText="1"/>
      <protection hidden="1"/>
    </xf>
    <xf numFmtId="0" fontId="25" fillId="6" borderId="0" xfId="0" applyFont="1" applyFill="1" applyAlignment="1" applyProtection="1">
      <alignment vertical="center"/>
      <protection hidden="1"/>
    </xf>
    <xf numFmtId="0" fontId="0" fillId="0" borderId="0" xfId="28" applyFont="1" applyAlignment="1" applyProtection="1">
      <alignment vertical="top"/>
      <protection hidden="1"/>
    </xf>
    <xf numFmtId="0" fontId="15" fillId="0" borderId="0" xfId="27" applyNumberFormat="1" applyFont="1" applyFill="1" applyBorder="1" applyAlignment="1" applyProtection="1">
      <alignment vertical="center" wrapText="1"/>
      <protection hidden="1"/>
    </xf>
    <xf numFmtId="0" fontId="6" fillId="0" borderId="4" xfId="0" applyFont="1" applyBorder="1" applyAlignment="1">
      <alignment horizontal="center" vertical="center"/>
    </xf>
    <xf numFmtId="0" fontId="6" fillId="0" borderId="4" xfId="0" applyFont="1" applyBorder="1" applyAlignment="1">
      <alignment vertical="center"/>
    </xf>
    <xf numFmtId="0" fontId="6" fillId="0" borderId="4" xfId="0" applyFont="1" applyBorder="1" applyAlignment="1">
      <alignment vertical="center" wrapText="1"/>
    </xf>
    <xf numFmtId="0" fontId="29" fillId="0" borderId="0" xfId="29" applyFont="1" applyAlignment="1" applyProtection="1">
      <alignment horizontal="left" vertical="center"/>
      <protection hidden="1"/>
    </xf>
    <xf numFmtId="0" fontId="16" fillId="0" borderId="0" xfId="28" applyFont="1" applyAlignment="1" applyProtection="1">
      <alignment horizontal="left" vertical="top"/>
      <protection hidden="1"/>
    </xf>
    <xf numFmtId="0" fontId="40" fillId="0" borderId="0" xfId="28" applyFont="1" applyAlignment="1" applyProtection="1">
      <alignment horizontal="left" vertical="top"/>
      <protection hidden="1"/>
    </xf>
    <xf numFmtId="0" fontId="15" fillId="0" borderId="0" xfId="27" applyNumberFormat="1" applyFont="1" applyFill="1" applyBorder="1" applyAlignment="1" applyProtection="1">
      <alignment horizontal="justify" vertical="center"/>
      <protection hidden="1"/>
    </xf>
    <xf numFmtId="0" fontId="16" fillId="0" borderId="5" xfId="29" applyBorder="1" applyAlignment="1" applyProtection="1">
      <alignment vertical="center"/>
      <protection hidden="1"/>
    </xf>
    <xf numFmtId="0" fontId="43" fillId="0" borderId="0" xfId="29" applyFont="1" applyAlignment="1" applyProtection="1">
      <alignment horizontal="center" vertical="center" wrapText="1"/>
      <protection hidden="1"/>
    </xf>
    <xf numFmtId="2" fontId="16" fillId="0" borderId="0" xfId="29" applyNumberFormat="1" applyAlignment="1" applyProtection="1">
      <alignment horizontal="right" vertical="center"/>
      <protection hidden="1"/>
    </xf>
    <xf numFmtId="0" fontId="16" fillId="0" borderId="0" xfId="29" applyAlignment="1" applyProtection="1">
      <alignment vertical="center" wrapText="1"/>
      <protection hidden="1"/>
    </xf>
    <xf numFmtId="0" fontId="0" fillId="0" borderId="4" xfId="0" applyBorder="1" applyAlignment="1">
      <alignment horizontal="center" vertical="top" wrapText="1"/>
    </xf>
    <xf numFmtId="0" fontId="16" fillId="0" borderId="4" xfId="29" applyBorder="1" applyAlignment="1" applyProtection="1">
      <alignment horizontal="center" vertical="top" wrapText="1"/>
      <protection hidden="1"/>
    </xf>
    <xf numFmtId="0" fontId="44" fillId="0" borderId="4" xfId="0" applyFont="1" applyBorder="1" applyAlignment="1">
      <alignment horizontal="center" vertical="top"/>
    </xf>
    <xf numFmtId="2" fontId="5" fillId="3" borderId="4" xfId="29" applyNumberFormat="1" applyFont="1" applyFill="1" applyBorder="1" applyAlignment="1" applyProtection="1">
      <alignment horizontal="center" vertical="top"/>
      <protection locked="0" hidden="1"/>
    </xf>
    <xf numFmtId="2" fontId="5" fillId="3" borderId="3" xfId="29" applyNumberFormat="1" applyFont="1" applyFill="1" applyBorder="1" applyAlignment="1" applyProtection="1">
      <alignment horizontal="center" vertical="top"/>
      <protection locked="0" hidden="1"/>
    </xf>
    <xf numFmtId="0" fontId="26" fillId="0" borderId="4" xfId="0" applyFont="1" applyBorder="1" applyAlignment="1" applyProtection="1">
      <alignment vertical="center"/>
      <protection hidden="1"/>
    </xf>
    <xf numFmtId="0" fontId="0" fillId="0" borderId="0" xfId="24" applyFont="1" applyAlignment="1">
      <alignment vertical="top"/>
    </xf>
    <xf numFmtId="0" fontId="40" fillId="0" borderId="0" xfId="24" applyFont="1" applyAlignment="1">
      <alignment vertical="top"/>
    </xf>
    <xf numFmtId="0" fontId="0" fillId="0" borderId="0" xfId="24" applyFont="1" applyAlignment="1">
      <alignment horizontal="left" vertical="center"/>
    </xf>
    <xf numFmtId="0" fontId="0" fillId="0" borderId="0" xfId="24" applyFont="1" applyAlignment="1">
      <alignment horizontal="justify"/>
    </xf>
    <xf numFmtId="0" fontId="15" fillId="0" borderId="0" xfId="24" applyFont="1" applyAlignment="1">
      <alignment vertical="top"/>
    </xf>
    <xf numFmtId="166" fontId="15" fillId="0" borderId="0" xfId="24" applyNumberFormat="1" applyFont="1" applyAlignment="1">
      <alignment horizontal="center" vertical="top"/>
    </xf>
    <xf numFmtId="0" fontId="34" fillId="0" borderId="0" xfId="40" applyFont="1" applyAlignment="1" applyProtection="1">
      <alignment horizontal="center" vertical="center" wrapText="1"/>
      <protection hidden="1"/>
    </xf>
    <xf numFmtId="0" fontId="17" fillId="0" borderId="0" xfId="40" applyAlignment="1" applyProtection="1">
      <alignment vertical="center"/>
      <protection hidden="1"/>
    </xf>
    <xf numFmtId="0" fontId="35" fillId="0" borderId="0" xfId="40" applyFont="1" applyAlignment="1" applyProtection="1">
      <alignment vertical="center"/>
      <protection hidden="1"/>
    </xf>
    <xf numFmtId="0" fontId="15" fillId="0" borderId="0" xfId="40" applyFont="1" applyAlignment="1" applyProtection="1">
      <alignment horizontal="center" vertical="center"/>
      <protection hidden="1"/>
    </xf>
    <xf numFmtId="0" fontId="16" fillId="0" borderId="0" xfId="40" applyFont="1" applyAlignment="1" applyProtection="1">
      <alignment vertical="center"/>
      <protection hidden="1"/>
    </xf>
    <xf numFmtId="0" fontId="17" fillId="0" borderId="0" xfId="40" applyProtection="1">
      <protection hidden="1"/>
    </xf>
    <xf numFmtId="0" fontId="17" fillId="0" borderId="0" xfId="40" applyAlignment="1" applyProtection="1">
      <alignment horizontal="center"/>
      <protection hidden="1"/>
    </xf>
    <xf numFmtId="0" fontId="35" fillId="0" borderId="0" xfId="40" applyFont="1" applyProtection="1">
      <protection hidden="1"/>
    </xf>
    <xf numFmtId="0" fontId="0" fillId="0" borderId="0" xfId="40" applyFont="1" applyAlignment="1" applyProtection="1">
      <alignment vertical="center"/>
      <protection hidden="1"/>
    </xf>
    <xf numFmtId="0" fontId="16" fillId="0" borderId="0" xfId="40" applyFont="1" applyAlignment="1" applyProtection="1">
      <alignment horizontal="justify" vertical="center"/>
      <protection hidden="1"/>
    </xf>
    <xf numFmtId="0" fontId="16" fillId="0" borderId="14" xfId="40" applyFont="1" applyBorder="1" applyAlignment="1" applyProtection="1">
      <alignment vertical="center" wrapText="1"/>
      <protection hidden="1"/>
    </xf>
    <xf numFmtId="0" fontId="16" fillId="0" borderId="15" xfId="40" applyFont="1" applyBorder="1" applyAlignment="1" applyProtection="1">
      <alignment vertical="center" wrapText="1"/>
      <protection hidden="1"/>
    </xf>
    <xf numFmtId="0" fontId="16" fillId="0" borderId="0" xfId="40" applyFont="1" applyAlignment="1" applyProtection="1">
      <alignment horizontal="center" vertical="center"/>
      <protection hidden="1"/>
    </xf>
    <xf numFmtId="0" fontId="29" fillId="0" borderId="0" xfId="40" applyFont="1" applyAlignment="1" applyProtection="1">
      <alignment horizontal="center" vertical="center"/>
      <protection hidden="1"/>
    </xf>
    <xf numFmtId="0" fontId="16" fillId="0" borderId="3" xfId="40" applyFont="1" applyBorder="1" applyAlignment="1" applyProtection="1">
      <alignment vertical="center" wrapText="1"/>
      <protection hidden="1"/>
    </xf>
    <xf numFmtId="0" fontId="16" fillId="0" borderId="0" xfId="40" applyFont="1" applyProtection="1">
      <protection hidden="1"/>
    </xf>
    <xf numFmtId="0" fontId="16" fillId="0" borderId="0" xfId="40" applyFont="1" applyAlignment="1" applyProtection="1">
      <alignment vertical="center" wrapText="1"/>
      <protection hidden="1"/>
    </xf>
    <xf numFmtId="0" fontId="0" fillId="0" borderId="16" xfId="40" applyFont="1" applyBorder="1" applyAlignment="1" applyProtection="1">
      <alignment vertical="center"/>
      <protection hidden="1"/>
    </xf>
    <xf numFmtId="0" fontId="16" fillId="0" borderId="17" xfId="40" applyFont="1" applyBorder="1" applyAlignment="1" applyProtection="1">
      <alignment vertical="center"/>
      <protection hidden="1"/>
    </xf>
    <xf numFmtId="0" fontId="0" fillId="0" borderId="18" xfId="40" applyFont="1" applyBorder="1" applyAlignment="1" applyProtection="1">
      <alignment vertical="center"/>
      <protection hidden="1"/>
    </xf>
    <xf numFmtId="0" fontId="16" fillId="0" borderId="19" xfId="40" applyFont="1" applyBorder="1" applyAlignment="1" applyProtection="1">
      <alignment vertical="center"/>
      <protection hidden="1"/>
    </xf>
    <xf numFmtId="0" fontId="16" fillId="0" borderId="20" xfId="40" applyFont="1" applyBorder="1" applyAlignment="1" applyProtection="1">
      <alignment vertical="center"/>
      <protection hidden="1"/>
    </xf>
    <xf numFmtId="0" fontId="16" fillId="0" borderId="21" xfId="40" applyFont="1" applyBorder="1" applyAlignment="1" applyProtection="1">
      <alignment vertical="center"/>
      <protection hidden="1"/>
    </xf>
    <xf numFmtId="0" fontId="16" fillId="0" borderId="8" xfId="40" applyFont="1" applyBorder="1" applyAlignment="1" applyProtection="1">
      <alignment vertical="center"/>
      <protection hidden="1"/>
    </xf>
    <xf numFmtId="0" fontId="16" fillId="0" borderId="9" xfId="40" applyFont="1" applyBorder="1" applyAlignment="1" applyProtection="1">
      <alignment vertical="center"/>
      <protection hidden="1"/>
    </xf>
    <xf numFmtId="0" fontId="16" fillId="0" borderId="16" xfId="40" applyFont="1" applyBorder="1" applyAlignment="1" applyProtection="1">
      <alignment vertical="center"/>
      <protection hidden="1"/>
    </xf>
    <xf numFmtId="0" fontId="16" fillId="0" borderId="18" xfId="40" applyFont="1" applyBorder="1" applyAlignment="1" applyProtection="1">
      <alignment vertical="center"/>
      <protection hidden="1"/>
    </xf>
    <xf numFmtId="0" fontId="16" fillId="0" borderId="14" xfId="40" applyFont="1" applyBorder="1" applyAlignment="1" applyProtection="1">
      <alignment horizontal="left" vertical="center"/>
      <protection hidden="1"/>
    </xf>
    <xf numFmtId="0" fontId="16" fillId="0" borderId="15" xfId="40" applyFont="1" applyBorder="1" applyAlignment="1" applyProtection="1">
      <alignment horizontal="left" vertical="center"/>
      <protection hidden="1"/>
    </xf>
    <xf numFmtId="0" fontId="16" fillId="0" borderId="0" xfId="40" applyFont="1" applyAlignment="1" applyProtection="1">
      <alignment horizontal="left" vertical="center"/>
      <protection hidden="1"/>
    </xf>
    <xf numFmtId="1" fontId="16" fillId="3" borderId="11" xfId="40" applyNumberFormat="1" applyFont="1" applyFill="1" applyBorder="1" applyAlignment="1" applyProtection="1">
      <alignment horizontal="center" vertical="center"/>
      <protection locked="0"/>
    </xf>
    <xf numFmtId="175" fontId="16" fillId="3" borderId="11" xfId="40" applyNumberFormat="1" applyFont="1" applyFill="1" applyBorder="1" applyAlignment="1" applyProtection="1">
      <alignment horizontal="center" vertical="center"/>
      <protection locked="0"/>
    </xf>
    <xf numFmtId="0" fontId="26" fillId="0" borderId="0" xfId="40" applyFont="1" applyAlignment="1" applyProtection="1">
      <alignment horizontal="center" vertical="center"/>
      <protection hidden="1"/>
    </xf>
    <xf numFmtId="0" fontId="42" fillId="0" borderId="0" xfId="40" applyFont="1" applyAlignment="1" applyProtection="1">
      <alignment vertical="center"/>
      <protection hidden="1"/>
    </xf>
    <xf numFmtId="0" fontId="0" fillId="0" borderId="0" xfId="24" applyFont="1" applyAlignment="1">
      <alignment horizontal="right" vertical="center"/>
    </xf>
    <xf numFmtId="0" fontId="46" fillId="0" borderId="0" xfId="0" applyFont="1"/>
    <xf numFmtId="0" fontId="48" fillId="0" borderId="5" xfId="0" applyFont="1" applyBorder="1" applyAlignment="1" applyProtection="1">
      <alignment horizontal="left" vertical="center"/>
      <protection hidden="1"/>
    </xf>
    <xf numFmtId="0" fontId="48" fillId="0" borderId="5" xfId="0" applyFont="1" applyBorder="1" applyAlignment="1" applyProtection="1">
      <alignment horizontal="left" vertical="top"/>
      <protection hidden="1"/>
    </xf>
    <xf numFmtId="0" fontId="48" fillId="0" borderId="5" xfId="0" applyFont="1" applyBorder="1" applyAlignment="1" applyProtection="1">
      <alignment horizontal="right" vertical="center"/>
      <protection hidden="1"/>
    </xf>
    <xf numFmtId="0" fontId="47" fillId="0" borderId="0" xfId="0" applyFont="1" applyAlignment="1">
      <alignment horizontal="center" vertical="center"/>
    </xf>
    <xf numFmtId="0" fontId="48" fillId="0" borderId="0" xfId="0" applyFont="1" applyAlignment="1">
      <alignment horizontal="left" vertical="center"/>
    </xf>
    <xf numFmtId="0" fontId="49" fillId="0" borderId="0" xfId="0" applyFont="1" applyAlignment="1">
      <alignment horizontal="center"/>
    </xf>
    <xf numFmtId="0" fontId="49" fillId="0" borderId="0" xfId="0" applyFont="1"/>
    <xf numFmtId="0" fontId="47" fillId="0" borderId="0" xfId="0" applyFont="1"/>
    <xf numFmtId="0" fontId="47" fillId="0" borderId="0" xfId="0" applyFont="1" applyAlignment="1">
      <alignment vertical="center"/>
    </xf>
    <xf numFmtId="0" fontId="47" fillId="0" borderId="0" xfId="0" applyFont="1" applyAlignment="1">
      <alignment horizontal="center"/>
    </xf>
    <xf numFmtId="0" fontId="47" fillId="4" borderId="0" xfId="0" applyFont="1" applyFill="1" applyAlignment="1">
      <alignment horizontal="left" vertical="center"/>
    </xf>
    <xf numFmtId="0" fontId="47" fillId="4" borderId="0" xfId="0" applyFont="1" applyFill="1"/>
    <xf numFmtId="0" fontId="47" fillId="0" borderId="0" xfId="0" applyFont="1" applyAlignment="1" applyProtection="1">
      <alignment horizontal="left" vertical="center"/>
      <protection hidden="1"/>
    </xf>
    <xf numFmtId="0" fontId="47" fillId="0" borderId="0" xfId="0" applyFont="1" applyAlignment="1" applyProtection="1">
      <alignment horizontal="left" vertical="top"/>
      <protection hidden="1"/>
    </xf>
    <xf numFmtId="1" fontId="47" fillId="4" borderId="0" xfId="0" applyNumberFormat="1" applyFont="1" applyFill="1"/>
    <xf numFmtId="2" fontId="47" fillId="0" borderId="0" xfId="0" applyNumberFormat="1" applyFont="1"/>
    <xf numFmtId="0" fontId="48" fillId="0" borderId="0" xfId="0" applyFont="1" applyAlignment="1">
      <alignment horizontal="left" vertical="top"/>
    </xf>
    <xf numFmtId="0" fontId="49" fillId="0" borderId="0" xfId="0" applyFont="1" applyAlignment="1">
      <alignment horizontal="center" vertical="top"/>
    </xf>
    <xf numFmtId="0" fontId="49" fillId="0" borderId="0" xfId="0" applyFont="1" applyAlignment="1">
      <alignment vertical="top"/>
    </xf>
    <xf numFmtId="0" fontId="47" fillId="0" borderId="0" xfId="0" applyFont="1" applyAlignment="1">
      <alignment vertical="top"/>
    </xf>
    <xf numFmtId="0" fontId="47" fillId="0" borderId="0" xfId="0" applyFont="1" applyAlignment="1">
      <alignment horizontal="left" vertical="top"/>
    </xf>
    <xf numFmtId="10" fontId="47" fillId="0" borderId="0" xfId="0" applyNumberFormat="1" applyFont="1" applyAlignment="1">
      <alignment horizontal="center" vertical="top"/>
    </xf>
    <xf numFmtId="0" fontId="47" fillId="0" borderId="0" xfId="0" applyFont="1" applyAlignment="1">
      <alignment horizontal="center" vertical="top"/>
    </xf>
    <xf numFmtId="0" fontId="47" fillId="0" borderId="0" xfId="0" applyFont="1" applyAlignment="1">
      <alignment horizontal="left" vertical="center"/>
    </xf>
    <xf numFmtId="10" fontId="47" fillId="0" borderId="0" xfId="0" applyNumberFormat="1" applyFont="1" applyAlignment="1">
      <alignment horizontal="center" vertical="center"/>
    </xf>
    <xf numFmtId="1" fontId="47" fillId="0" borderId="0" xfId="0" applyNumberFormat="1" applyFont="1" applyAlignment="1">
      <alignment vertical="center"/>
    </xf>
    <xf numFmtId="0" fontId="48" fillId="0" borderId="0" xfId="29" applyFont="1" applyAlignment="1" applyProtection="1">
      <alignment horizontal="left" vertical="center"/>
      <protection hidden="1"/>
    </xf>
    <xf numFmtId="0" fontId="48" fillId="0" borderId="0" xfId="29" applyFont="1" applyAlignment="1" applyProtection="1">
      <alignment horizontal="left" vertical="top"/>
      <protection hidden="1"/>
    </xf>
    <xf numFmtId="0" fontId="47" fillId="0" borderId="0" xfId="0" applyFont="1" applyAlignment="1" applyProtection="1">
      <alignment horizontal="left" vertical="center" indent="1"/>
      <protection hidden="1"/>
    </xf>
    <xf numFmtId="1" fontId="47" fillId="0" borderId="0" xfId="0" applyNumberFormat="1" applyFont="1"/>
    <xf numFmtId="0" fontId="48" fillId="0" borderId="0" xfId="0" applyFont="1" applyAlignment="1" applyProtection="1">
      <alignment horizontal="left" vertical="center" wrapText="1"/>
      <protection hidden="1"/>
    </xf>
    <xf numFmtId="0" fontId="47" fillId="0" borderId="0" xfId="29" applyFont="1" applyAlignment="1" applyProtection="1">
      <alignment horizontal="left" vertical="center" indent="1"/>
      <protection hidden="1"/>
    </xf>
    <xf numFmtId="10" fontId="48" fillId="0" borderId="0" xfId="0" applyNumberFormat="1" applyFont="1" applyAlignment="1">
      <alignment horizontal="center" vertical="center"/>
    </xf>
    <xf numFmtId="0" fontId="47" fillId="0" borderId="0" xfId="29" applyFont="1" applyAlignment="1" applyProtection="1">
      <alignment horizontal="left" vertical="center"/>
      <protection hidden="1"/>
    </xf>
    <xf numFmtId="2" fontId="47" fillId="0" borderId="0" xfId="0" applyNumberFormat="1" applyFont="1" applyAlignment="1">
      <alignment horizontal="center" vertical="center"/>
    </xf>
    <xf numFmtId="0" fontId="47" fillId="0" borderId="0" xfId="29" applyFont="1" applyAlignment="1" applyProtection="1">
      <alignment horizontal="center" vertical="center"/>
      <protection hidden="1"/>
    </xf>
    <xf numFmtId="0" fontId="47" fillId="0" borderId="0" xfId="0" applyFont="1" applyAlignment="1" applyProtection="1">
      <alignment horizontal="center" vertical="center"/>
      <protection hidden="1"/>
    </xf>
    <xf numFmtId="2" fontId="48" fillId="0" borderId="0" xfId="0" applyNumberFormat="1" applyFont="1" applyAlignment="1">
      <alignment horizontal="center" vertical="center"/>
    </xf>
    <xf numFmtId="177" fontId="47" fillId="0" borderId="0" xfId="0" applyNumberFormat="1" applyFont="1" applyAlignment="1">
      <alignment horizontal="center"/>
    </xf>
    <xf numFmtId="0" fontId="47" fillId="0" borderId="0" xfId="29" applyFont="1" applyAlignment="1" applyProtection="1">
      <alignment horizontal="center" vertical="top"/>
      <protection hidden="1"/>
    </xf>
    <xf numFmtId="0" fontId="48" fillId="0" borderId="0" xfId="29" applyFont="1" applyAlignment="1" applyProtection="1">
      <alignment vertical="center"/>
      <protection hidden="1"/>
    </xf>
    <xf numFmtId="15" fontId="47" fillId="0" borderId="0" xfId="0" applyNumberFormat="1" applyFont="1"/>
    <xf numFmtId="0" fontId="48" fillId="0" borderId="0" xfId="0" applyFont="1" applyAlignment="1">
      <alignment horizontal="left" wrapText="1"/>
    </xf>
    <xf numFmtId="0" fontId="49" fillId="0" borderId="0" xfId="0" applyFont="1" applyAlignment="1">
      <alignment horizontal="center" vertical="center" wrapText="1"/>
    </xf>
    <xf numFmtId="0" fontId="49" fillId="0" borderId="0" xfId="0" applyFont="1" applyAlignment="1">
      <alignment vertical="center" wrapText="1"/>
    </xf>
    <xf numFmtId="0" fontId="47" fillId="0" borderId="0" xfId="0" applyFont="1" applyAlignment="1" applyProtection="1">
      <alignment horizontal="center" vertical="top"/>
      <protection hidden="1"/>
    </xf>
    <xf numFmtId="0" fontId="47" fillId="0" borderId="5" xfId="0" applyFont="1" applyBorder="1" applyAlignment="1" applyProtection="1">
      <alignment vertical="center"/>
      <protection hidden="1"/>
    </xf>
    <xf numFmtId="0" fontId="52" fillId="0" borderId="5" xfId="0" applyFont="1" applyBorder="1" applyAlignment="1" applyProtection="1">
      <alignment horizontal="right" vertical="center"/>
      <protection hidden="1"/>
    </xf>
    <xf numFmtId="9" fontId="48" fillId="0" borderId="0" xfId="0" applyNumberFormat="1" applyFont="1" applyAlignment="1">
      <alignment horizontal="left"/>
    </xf>
    <xf numFmtId="0" fontId="48" fillId="0" borderId="0" xfId="0" applyFont="1" applyAlignment="1">
      <alignment horizontal="center" vertical="center"/>
    </xf>
    <xf numFmtId="0" fontId="48" fillId="11" borderId="4" xfId="0" applyFont="1" applyFill="1" applyBorder="1" applyAlignment="1">
      <alignment horizontal="center" vertical="center" wrapText="1"/>
    </xf>
    <xf numFmtId="9" fontId="47" fillId="0" borderId="0" xfId="39" applyFont="1" applyProtection="1"/>
    <xf numFmtId="0" fontId="48" fillId="0" borderId="0" xfId="0" applyFont="1" applyAlignment="1" applyProtection="1">
      <alignment horizontal="center" vertical="center" wrapText="1"/>
      <protection hidden="1"/>
    </xf>
    <xf numFmtId="0" fontId="47" fillId="10" borderId="4" xfId="0" applyFont="1" applyFill="1" applyBorder="1" applyAlignment="1">
      <alignment horizontal="center" vertical="center"/>
    </xf>
    <xf numFmtId="9" fontId="48" fillId="0" borderId="0" xfId="0" applyNumberFormat="1" applyFont="1" applyAlignment="1">
      <alignment horizontal="center"/>
    </xf>
    <xf numFmtId="9" fontId="47" fillId="0" borderId="0" xfId="39" applyFont="1" applyAlignment="1" applyProtection="1">
      <alignment horizontal="center"/>
    </xf>
    <xf numFmtId="0" fontId="48" fillId="0" borderId="0" xfId="0" applyFont="1" applyAlignment="1" applyProtection="1">
      <alignment horizontal="center" vertical="center"/>
      <protection hidden="1"/>
    </xf>
    <xf numFmtId="0" fontId="55" fillId="7" borderId="4" xfId="0" applyFont="1" applyFill="1" applyBorder="1" applyAlignment="1" applyProtection="1">
      <alignment horizontal="center" vertical="center" wrapText="1"/>
      <protection locked="0"/>
    </xf>
    <xf numFmtId="9" fontId="55" fillId="7" borderId="4" xfId="39" applyFont="1" applyFill="1" applyBorder="1" applyAlignment="1" applyProtection="1">
      <alignment horizontal="center" vertical="center" wrapText="1"/>
      <protection locked="0"/>
    </xf>
    <xf numFmtId="0" fontId="47" fillId="0" borderId="13" xfId="0" applyFont="1" applyBorder="1" applyAlignment="1">
      <alignment horizontal="center" vertical="center" wrapText="1"/>
    </xf>
    <xf numFmtId="9" fontId="47" fillId="0" borderId="0" xfId="39" applyFont="1" applyBorder="1" applyAlignment="1" applyProtection="1">
      <alignment horizontal="justify" vertical="top" wrapText="1"/>
    </xf>
    <xf numFmtId="0" fontId="55" fillId="0" borderId="0" xfId="0" applyFont="1" applyAlignment="1">
      <alignment horizontal="center"/>
    </xf>
    <xf numFmtId="9" fontId="49" fillId="0" borderId="0" xfId="39" applyFont="1" applyProtection="1"/>
    <xf numFmtId="0" fontId="56" fillId="0" borderId="10" xfId="33" applyNumberFormat="1" applyFont="1" applyFill="1" applyBorder="1" applyAlignment="1" applyProtection="1">
      <alignment horizontal="center" vertical="center"/>
      <protection hidden="1"/>
    </xf>
    <xf numFmtId="0" fontId="56" fillId="0" borderId="0" xfId="33" applyNumberFormat="1" applyFont="1" applyFill="1" applyBorder="1" applyAlignment="1" applyProtection="1">
      <alignment horizontal="center" vertical="center"/>
      <protection hidden="1"/>
    </xf>
    <xf numFmtId="0" fontId="52" fillId="0" borderId="0" xfId="0" applyFont="1" applyAlignment="1" applyProtection="1">
      <alignment vertical="center"/>
      <protection hidden="1"/>
    </xf>
    <xf numFmtId="0" fontId="48" fillId="0" borderId="0" xfId="0" applyFont="1" applyAlignment="1" applyProtection="1">
      <alignment horizontal="center" vertical="top"/>
      <protection hidden="1"/>
    </xf>
    <xf numFmtId="0" fontId="47" fillId="0" borderId="0" xfId="0" applyFont="1" applyAlignment="1" applyProtection="1">
      <alignment vertical="top" wrapText="1"/>
      <protection hidden="1"/>
    </xf>
    <xf numFmtId="0" fontId="52" fillId="0" borderId="0" xfId="0" applyFont="1" applyAlignment="1" applyProtection="1">
      <alignment horizontal="center" vertical="top"/>
      <protection hidden="1"/>
    </xf>
    <xf numFmtId="0" fontId="48" fillId="0" borderId="0" xfId="0" applyFont="1" applyAlignment="1" applyProtection="1">
      <alignment horizontal="right" vertical="center"/>
      <protection hidden="1"/>
    </xf>
    <xf numFmtId="0" fontId="47" fillId="0" borderId="0" xfId="0" applyFont="1" applyAlignment="1" applyProtection="1">
      <alignment horizontal="right" vertical="center"/>
      <protection hidden="1"/>
    </xf>
    <xf numFmtId="175" fontId="47" fillId="0" borderId="0" xfId="0" applyNumberFormat="1" applyFont="1" applyAlignment="1" applyProtection="1">
      <alignment horizontal="left" vertical="center"/>
      <protection hidden="1"/>
    </xf>
    <xf numFmtId="0" fontId="49" fillId="0" borderId="0" xfId="0" applyFont="1" applyAlignment="1" applyProtection="1">
      <alignment horizontal="center" vertical="center"/>
      <protection hidden="1"/>
    </xf>
    <xf numFmtId="0" fontId="50" fillId="0" borderId="0" xfId="0" applyFont="1" applyAlignment="1" applyProtection="1">
      <alignment horizontal="center" vertical="center"/>
      <protection hidden="1"/>
    </xf>
    <xf numFmtId="0" fontId="50" fillId="0" borderId="0" xfId="0" applyFont="1" applyAlignment="1" applyProtection="1">
      <alignment horizontal="center" vertical="center" wrapText="1"/>
      <protection hidden="1"/>
    </xf>
    <xf numFmtId="0" fontId="50" fillId="0" borderId="0" xfId="29" applyFont="1" applyAlignment="1" applyProtection="1">
      <alignment horizontal="center" vertical="center"/>
      <protection hidden="1"/>
    </xf>
    <xf numFmtId="0" fontId="49" fillId="0" borderId="0" xfId="29" applyFont="1" applyAlignment="1" applyProtection="1">
      <alignment horizontal="center" vertical="center"/>
      <protection hidden="1"/>
    </xf>
    <xf numFmtId="0" fontId="49" fillId="0" borderId="0" xfId="0" applyFont="1" applyAlignment="1" applyProtection="1">
      <alignment horizontal="center" vertical="center" wrapText="1"/>
      <protection hidden="1"/>
    </xf>
    <xf numFmtId="166" fontId="50" fillId="0" borderId="0" xfId="33" applyNumberFormat="1" applyFont="1" applyFill="1" applyBorder="1" applyAlignment="1" applyProtection="1">
      <alignment horizontal="center" vertical="center" wrapText="1"/>
      <protection hidden="1"/>
    </xf>
    <xf numFmtId="166" fontId="49" fillId="0" borderId="0" xfId="33" applyNumberFormat="1" applyFont="1" applyFill="1" applyBorder="1" applyAlignment="1" applyProtection="1">
      <alignment horizontal="center" vertical="center" wrapText="1"/>
      <protection hidden="1"/>
    </xf>
    <xf numFmtId="0" fontId="49" fillId="0" borderId="0" xfId="33" applyFont="1" applyFill="1" applyBorder="1" applyAlignment="1" applyProtection="1">
      <alignment horizontal="center" vertical="center" wrapText="1"/>
      <protection hidden="1"/>
    </xf>
    <xf numFmtId="0" fontId="50" fillId="0" borderId="0" xfId="33" applyFont="1" applyFill="1" applyBorder="1" applyAlignment="1" applyProtection="1">
      <alignment horizontal="center" vertical="center" wrapText="1"/>
      <protection hidden="1"/>
    </xf>
    <xf numFmtId="0" fontId="49" fillId="0" borderId="0" xfId="33" applyNumberFormat="1" applyFont="1" applyFill="1" applyBorder="1" applyAlignment="1" applyProtection="1">
      <alignment horizontal="center" vertical="center"/>
      <protection hidden="1"/>
    </xf>
    <xf numFmtId="166" fontId="48" fillId="8" borderId="4" xfId="0" applyNumberFormat="1" applyFont="1" applyFill="1" applyBorder="1" applyAlignment="1" applyProtection="1">
      <alignment horizontal="center" vertical="center" wrapText="1"/>
      <protection hidden="1"/>
    </xf>
    <xf numFmtId="166" fontId="48" fillId="8" borderId="14" xfId="0" applyNumberFormat="1" applyFont="1" applyFill="1" applyBorder="1" applyAlignment="1" applyProtection="1">
      <alignment horizontal="center" vertical="top" wrapText="1"/>
      <protection hidden="1"/>
    </xf>
    <xf numFmtId="166" fontId="48" fillId="8" borderId="3" xfId="0" applyNumberFormat="1" applyFont="1" applyFill="1" applyBorder="1" applyAlignment="1" applyProtection="1">
      <alignment horizontal="center" vertical="top" wrapText="1"/>
      <protection hidden="1"/>
    </xf>
    <xf numFmtId="0" fontId="50" fillId="0" borderId="0" xfId="0" applyFont="1" applyAlignment="1">
      <alignment horizontal="center"/>
    </xf>
    <xf numFmtId="0" fontId="50" fillId="0" borderId="0" xfId="0" applyFont="1"/>
    <xf numFmtId="0" fontId="48" fillId="0" borderId="0" xfId="0" applyFont="1"/>
    <xf numFmtId="0" fontId="48" fillId="0" borderId="0" xfId="0" applyFont="1" applyAlignment="1">
      <alignment vertical="center"/>
    </xf>
    <xf numFmtId="0" fontId="48" fillId="0" borderId="0" xfId="0" applyFont="1" applyAlignment="1">
      <alignment horizontal="center"/>
    </xf>
    <xf numFmtId="0" fontId="47" fillId="0" borderId="4" xfId="0" applyFont="1" applyBorder="1" applyAlignment="1" applyProtection="1">
      <alignment horizontal="left" vertical="center" wrapText="1"/>
      <protection hidden="1"/>
    </xf>
    <xf numFmtId="1" fontId="47" fillId="2" borderId="4" xfId="34" applyNumberFormat="1" applyFont="1" applyFill="1" applyBorder="1" applyAlignment="1" applyProtection="1">
      <alignment horizontal="center" vertical="center" wrapText="1"/>
      <protection hidden="1"/>
    </xf>
    <xf numFmtId="0" fontId="53" fillId="0" borderId="4" xfId="0" applyFont="1" applyBorder="1" applyAlignment="1">
      <alignment horizontal="center" vertical="center"/>
    </xf>
    <xf numFmtId="0" fontId="47" fillId="0" borderId="4" xfId="0" applyFont="1" applyBorder="1" applyAlignment="1" applyProtection="1">
      <alignment horizontal="center" vertical="center" wrapText="1"/>
      <protection hidden="1"/>
    </xf>
    <xf numFmtId="0" fontId="54" fillId="0" borderId="4" xfId="41" applyFont="1" applyBorder="1" applyAlignment="1">
      <alignment horizontal="center" vertical="center"/>
    </xf>
    <xf numFmtId="0" fontId="55" fillId="0" borderId="4" xfId="0" applyFont="1" applyBorder="1" applyAlignment="1" applyProtection="1">
      <alignment horizontal="center" vertical="center" wrapText="1"/>
      <protection hidden="1"/>
    </xf>
    <xf numFmtId="9" fontId="55" fillId="0" borderId="4" xfId="39" applyFont="1" applyFill="1" applyBorder="1" applyAlignment="1" applyProtection="1">
      <alignment horizontal="center" vertical="center" wrapText="1"/>
      <protection hidden="1"/>
    </xf>
    <xf numFmtId="0" fontId="47" fillId="0" borderId="4" xfId="0" applyFont="1" applyBorder="1" applyAlignment="1" applyProtection="1">
      <alignment horizontal="center" vertical="center"/>
      <protection hidden="1"/>
    </xf>
    <xf numFmtId="178" fontId="55" fillId="7" borderId="4" xfId="0" applyNumberFormat="1" applyFont="1" applyFill="1" applyBorder="1" applyAlignment="1" applyProtection="1">
      <alignment horizontal="center" vertical="center" wrapText="1"/>
      <protection locked="0"/>
    </xf>
    <xf numFmtId="178" fontId="47" fillId="0" borderId="4" xfId="27" applyNumberFormat="1" applyFont="1" applyFill="1" applyBorder="1" applyAlignment="1" applyProtection="1">
      <alignment horizontal="center" vertical="center" wrapText="1"/>
      <protection hidden="1"/>
    </xf>
    <xf numFmtId="178" fontId="48" fillId="8" borderId="15" xfId="0" applyNumberFormat="1" applyFont="1" applyFill="1" applyBorder="1" applyAlignment="1" applyProtection="1">
      <alignment horizontal="center" vertical="top" wrapText="1"/>
      <protection hidden="1"/>
    </xf>
    <xf numFmtId="178" fontId="48" fillId="8" borderId="4" xfId="0" applyNumberFormat="1" applyFont="1" applyFill="1" applyBorder="1" applyAlignment="1" applyProtection="1">
      <alignment horizontal="center" vertical="center"/>
      <protection hidden="1"/>
    </xf>
    <xf numFmtId="0" fontId="0" fillId="0" borderId="0" xfId="24" applyFont="1"/>
    <xf numFmtId="0" fontId="23" fillId="0" borderId="6" xfId="28" applyFont="1" applyBorder="1" applyAlignment="1" applyProtection="1">
      <alignment horizontal="right" vertical="center"/>
      <protection hidden="1"/>
    </xf>
    <xf numFmtId="0" fontId="23" fillId="0" borderId="0" xfId="28" applyFont="1" applyAlignment="1" applyProtection="1">
      <alignment horizontal="right" vertical="center"/>
      <protection hidden="1"/>
    </xf>
    <xf numFmtId="0" fontId="21" fillId="0" borderId="6" xfId="28" applyFont="1" applyBorder="1" applyAlignment="1" applyProtection="1">
      <alignment horizontal="right" vertical="center"/>
      <protection hidden="1"/>
    </xf>
    <xf numFmtId="0" fontId="21" fillId="0" borderId="0" xfId="28" applyFont="1" applyAlignment="1" applyProtection="1">
      <alignment horizontal="right" vertical="center"/>
      <protection hidden="1"/>
    </xf>
    <xf numFmtId="0" fontId="24" fillId="0" borderId="4" xfId="28" applyFont="1" applyBorder="1" applyAlignment="1" applyProtection="1">
      <alignment horizontal="center" vertical="center"/>
      <protection hidden="1"/>
    </xf>
    <xf numFmtId="0" fontId="17" fillId="0" borderId="4" xfId="28" applyFont="1" applyBorder="1" applyAlignment="1" applyProtection="1">
      <alignment horizontal="center" vertical="center"/>
      <protection hidden="1"/>
    </xf>
    <xf numFmtId="0" fontId="38" fillId="0" borderId="11" xfId="28" applyFont="1" applyBorder="1" applyAlignment="1" applyProtection="1">
      <alignment horizontal="center" vertical="center" textRotation="180"/>
      <protection hidden="1"/>
    </xf>
    <xf numFmtId="0" fontId="38" fillId="0" borderId="12" xfId="28" applyFont="1" applyBorder="1" applyAlignment="1" applyProtection="1">
      <alignment horizontal="center" vertical="center" textRotation="180"/>
      <protection hidden="1"/>
    </xf>
    <xf numFmtId="0" fontId="38" fillId="0" borderId="13" xfId="28" applyFont="1" applyBorder="1" applyAlignment="1" applyProtection="1">
      <alignment horizontal="center" vertical="center" textRotation="180"/>
      <protection hidden="1"/>
    </xf>
    <xf numFmtId="0" fontId="38" fillId="0" borderId="11" xfId="28" applyFont="1" applyBorder="1" applyAlignment="1" applyProtection="1">
      <alignment horizontal="center" vertical="center" textRotation="90"/>
      <protection hidden="1"/>
    </xf>
    <xf numFmtId="0" fontId="38" fillId="0" borderId="12" xfId="28" applyFont="1" applyBorder="1" applyAlignment="1" applyProtection="1">
      <alignment horizontal="center" vertical="center" textRotation="90"/>
      <protection hidden="1"/>
    </xf>
    <xf numFmtId="0" fontId="38" fillId="0" borderId="13" xfId="28" applyFont="1" applyBorder="1" applyAlignment="1" applyProtection="1">
      <alignment horizontal="center" vertical="center" textRotation="90"/>
      <protection hidden="1"/>
    </xf>
    <xf numFmtId="0" fontId="23" fillId="0" borderId="8" xfId="28" applyFont="1" applyBorder="1" applyAlignment="1" applyProtection="1">
      <alignment horizontal="right" vertical="center"/>
      <protection hidden="1"/>
    </xf>
    <xf numFmtId="0" fontId="23" fillId="0" borderId="5" xfId="28" applyFont="1" applyBorder="1" applyAlignment="1" applyProtection="1">
      <alignment horizontal="right" vertical="center"/>
      <protection hidden="1"/>
    </xf>
    <xf numFmtId="0" fontId="21" fillId="0" borderId="23" xfId="28" applyFont="1" applyBorder="1" applyAlignment="1" applyProtection="1">
      <alignment horizontal="right" vertical="center"/>
      <protection hidden="1"/>
    </xf>
    <xf numFmtId="0" fontId="21" fillId="0" borderId="10" xfId="28" applyFont="1" applyBorder="1" applyAlignment="1" applyProtection="1">
      <alignment horizontal="right" vertical="center"/>
      <protection hidden="1"/>
    </xf>
    <xf numFmtId="0" fontId="19" fillId="0" borderId="22" xfId="28" applyFont="1" applyBorder="1" applyAlignment="1" applyProtection="1">
      <alignment horizontal="justify" vertical="center"/>
      <protection hidden="1"/>
    </xf>
    <xf numFmtId="0" fontId="19" fillId="0" borderId="19" xfId="28" applyFont="1" applyBorder="1" applyAlignment="1" applyProtection="1">
      <alignment horizontal="justify" vertical="center"/>
      <protection hidden="1"/>
    </xf>
    <xf numFmtId="0" fontId="2" fillId="0" borderId="6" xfId="28" applyBorder="1"/>
    <xf numFmtId="0" fontId="2" fillId="0" borderId="0" xfId="28"/>
    <xf numFmtId="0" fontId="2" fillId="0" borderId="7" xfId="28" applyBorder="1"/>
    <xf numFmtId="0" fontId="6" fillId="0" borderId="14" xfId="28" applyFont="1" applyBorder="1" applyAlignment="1" applyProtection="1">
      <alignment horizontal="center" vertical="center"/>
      <protection hidden="1"/>
    </xf>
    <xf numFmtId="0" fontId="6" fillId="0" borderId="3" xfId="28" applyFont="1" applyBorder="1" applyAlignment="1" applyProtection="1">
      <alignment horizontal="center" vertical="center"/>
      <protection hidden="1"/>
    </xf>
    <xf numFmtId="0" fontId="6" fillId="0" borderId="15" xfId="28" applyFont="1" applyBorder="1" applyAlignment="1" applyProtection="1">
      <alignment horizontal="center" vertical="center"/>
      <protection hidden="1"/>
    </xf>
    <xf numFmtId="0" fontId="37" fillId="0" borderId="16" xfId="28" applyFont="1" applyBorder="1" applyAlignment="1" applyProtection="1">
      <alignment horizontal="center" vertical="center" wrapText="1"/>
      <protection hidden="1"/>
    </xf>
    <xf numFmtId="0" fontId="37" fillId="0" borderId="25" xfId="28" applyFont="1" applyBorder="1" applyAlignment="1" applyProtection="1">
      <alignment horizontal="center" vertical="center" wrapText="1"/>
      <protection hidden="1"/>
    </xf>
    <xf numFmtId="0" fontId="37" fillId="0" borderId="17" xfId="28" applyFont="1" applyBorder="1" applyAlignment="1" applyProtection="1">
      <alignment horizontal="center" vertical="center" wrapText="1"/>
      <protection hidden="1"/>
    </xf>
    <xf numFmtId="0" fontId="20" fillId="0" borderId="18" xfId="28" applyFont="1" applyBorder="1" applyAlignment="1" applyProtection="1">
      <alignment horizontal="center" vertical="center"/>
      <protection hidden="1"/>
    </xf>
    <xf numFmtId="0" fontId="20" fillId="0" borderId="22" xfId="28" applyFont="1" applyBorder="1" applyAlignment="1" applyProtection="1">
      <alignment horizontal="center" vertical="center"/>
      <protection hidden="1"/>
    </xf>
    <xf numFmtId="0" fontId="20" fillId="0" borderId="19" xfId="28" applyFont="1" applyBorder="1" applyAlignment="1" applyProtection="1">
      <alignment horizontal="center" vertical="center"/>
      <protection hidden="1"/>
    </xf>
    <xf numFmtId="0" fontId="36" fillId="0" borderId="26" xfId="0" applyFont="1" applyBorder="1" applyAlignment="1" applyProtection="1">
      <alignment horizontal="center" vertical="top"/>
      <protection hidden="1"/>
    </xf>
    <xf numFmtId="0" fontId="19" fillId="0" borderId="22" xfId="0" applyFont="1" applyBorder="1" applyAlignment="1" applyProtection="1">
      <alignment horizontal="center" vertical="center"/>
      <protection hidden="1"/>
    </xf>
    <xf numFmtId="0" fontId="19" fillId="0" borderId="0" xfId="0" applyFont="1" applyAlignment="1" applyProtection="1">
      <alignment horizontal="left" vertical="top"/>
      <protection hidden="1"/>
    </xf>
    <xf numFmtId="0" fontId="28" fillId="6" borderId="0" xfId="0" applyFont="1" applyFill="1" applyAlignment="1" applyProtection="1">
      <alignment horizontal="center" vertical="top" wrapText="1"/>
      <protection hidden="1"/>
    </xf>
    <xf numFmtId="0" fontId="36" fillId="0" borderId="0" xfId="0" applyFont="1" applyAlignment="1" applyProtection="1">
      <alignment horizontal="center" vertical="top"/>
      <protection hidden="1"/>
    </xf>
    <xf numFmtId="0" fontId="0" fillId="3" borderId="16" xfId="40" applyFont="1" applyFill="1" applyBorder="1" applyAlignment="1" applyProtection="1">
      <alignment horizontal="left" vertical="center"/>
      <protection locked="0"/>
    </xf>
    <xf numFmtId="0" fontId="16" fillId="3" borderId="25" xfId="40" applyFont="1" applyFill="1" applyBorder="1" applyAlignment="1" applyProtection="1">
      <alignment horizontal="left" vertical="center"/>
      <protection locked="0"/>
    </xf>
    <xf numFmtId="0" fontId="16" fillId="3" borderId="17" xfId="40" applyFont="1" applyFill="1" applyBorder="1" applyAlignment="1" applyProtection="1">
      <alignment horizontal="left" vertical="center"/>
      <protection locked="0"/>
    </xf>
    <xf numFmtId="0" fontId="0" fillId="3" borderId="4" xfId="40" applyFont="1" applyFill="1" applyBorder="1" applyAlignment="1" applyProtection="1">
      <alignment horizontal="left" vertical="center"/>
      <protection locked="0"/>
    </xf>
    <xf numFmtId="0" fontId="16" fillId="3" borderId="4" xfId="40" applyFont="1" applyFill="1" applyBorder="1" applyAlignment="1" applyProtection="1">
      <alignment horizontal="left" vertical="center"/>
      <protection locked="0"/>
    </xf>
    <xf numFmtId="0" fontId="34" fillId="0" borderId="5" xfId="40" applyFont="1" applyBorder="1" applyAlignment="1" applyProtection="1">
      <alignment horizontal="center" vertical="center" wrapText="1"/>
      <protection hidden="1"/>
    </xf>
    <xf numFmtId="0" fontId="15" fillId="0" borderId="0" xfId="40" applyFont="1" applyAlignment="1" applyProtection="1">
      <alignment horizontal="center" vertical="center"/>
      <protection hidden="1"/>
    </xf>
    <xf numFmtId="0" fontId="25" fillId="6" borderId="0" xfId="40" applyFont="1" applyFill="1" applyAlignment="1" applyProtection="1">
      <alignment horizontal="center" vertical="center"/>
      <protection hidden="1"/>
    </xf>
    <xf numFmtId="0" fontId="5" fillId="3" borderId="4" xfId="40" applyFont="1" applyFill="1" applyBorder="1" applyAlignment="1" applyProtection="1">
      <alignment horizontal="center" vertical="center"/>
      <protection locked="0"/>
    </xf>
    <xf numFmtId="0" fontId="16" fillId="3" borderId="14" xfId="40" applyFont="1" applyFill="1" applyBorder="1" applyAlignment="1" applyProtection="1">
      <alignment horizontal="center" vertical="center" wrapText="1"/>
      <protection locked="0"/>
    </xf>
    <xf numFmtId="0" fontId="16" fillId="3" borderId="3" xfId="40" applyFont="1" applyFill="1" applyBorder="1" applyAlignment="1" applyProtection="1">
      <alignment horizontal="center" vertical="center" wrapText="1"/>
      <protection locked="0"/>
    </xf>
    <xf numFmtId="0" fontId="16" fillId="3" borderId="15" xfId="40" applyFont="1" applyFill="1" applyBorder="1" applyAlignment="1" applyProtection="1">
      <alignment horizontal="center" vertical="center" wrapText="1"/>
      <protection locked="0"/>
    </xf>
    <xf numFmtId="0" fontId="0" fillId="3" borderId="14" xfId="40" applyFont="1" applyFill="1" applyBorder="1" applyAlignment="1" applyProtection="1">
      <alignment horizontal="left" vertical="center"/>
      <protection locked="0"/>
    </xf>
    <xf numFmtId="0" fontId="0" fillId="3" borderId="3" xfId="40" applyFont="1" applyFill="1" applyBorder="1" applyAlignment="1" applyProtection="1">
      <alignment horizontal="left" vertical="center"/>
      <protection locked="0"/>
    </xf>
    <xf numFmtId="0" fontId="0" fillId="3" borderId="15" xfId="40" applyFont="1" applyFill="1" applyBorder="1" applyAlignment="1" applyProtection="1">
      <alignment horizontal="left" vertical="center"/>
      <protection locked="0"/>
    </xf>
    <xf numFmtId="0" fontId="0" fillId="0" borderId="4" xfId="40" applyFont="1" applyBorder="1" applyAlignment="1" applyProtection="1">
      <alignment horizontal="left" vertical="center" wrapText="1"/>
      <protection hidden="1"/>
    </xf>
    <xf numFmtId="0" fontId="16" fillId="0" borderId="4" xfId="40" applyFont="1" applyBorder="1" applyAlignment="1" applyProtection="1">
      <alignment horizontal="left" vertical="center" wrapText="1"/>
      <protection hidden="1"/>
    </xf>
    <xf numFmtId="0" fontId="0" fillId="3" borderId="4" xfId="40" applyFont="1" applyFill="1" applyBorder="1" applyAlignment="1" applyProtection="1">
      <alignment horizontal="center" vertical="center"/>
      <protection locked="0"/>
    </xf>
    <xf numFmtId="0" fontId="47" fillId="0" borderId="0" xfId="0" applyFont="1" applyAlignment="1" applyProtection="1">
      <alignment horizontal="left" vertical="top" wrapText="1"/>
      <protection hidden="1"/>
    </xf>
    <xf numFmtId="0" fontId="47" fillId="0" borderId="0" xfId="0" applyFont="1" applyAlignment="1">
      <alignment horizontal="center" vertical="top"/>
    </xf>
    <xf numFmtId="0" fontId="47" fillId="0" borderId="0" xfId="0" applyFont="1" applyAlignment="1">
      <alignment horizontal="center" vertical="center"/>
    </xf>
    <xf numFmtId="0" fontId="50" fillId="0" borderId="0" xfId="0" applyFont="1" applyAlignment="1">
      <alignment horizontal="center" vertical="center"/>
    </xf>
    <xf numFmtId="0" fontId="48" fillId="12" borderId="4" xfId="0" applyFont="1" applyFill="1" applyBorder="1" applyAlignment="1" applyProtection="1">
      <alignment horizontal="center" vertical="center" wrapText="1"/>
      <protection hidden="1"/>
    </xf>
    <xf numFmtId="0" fontId="50" fillId="6" borderId="0" xfId="0" applyFont="1" applyFill="1" applyAlignment="1" applyProtection="1">
      <alignment horizontal="center" vertical="center"/>
      <protection hidden="1"/>
    </xf>
    <xf numFmtId="0" fontId="51" fillId="13" borderId="0" xfId="0" applyFont="1" applyFill="1" applyAlignment="1" applyProtection="1">
      <alignment horizontal="center" vertical="top" wrapText="1"/>
      <protection hidden="1"/>
    </xf>
    <xf numFmtId="0" fontId="48" fillId="0" borderId="0" xfId="0" applyFont="1" applyAlignment="1">
      <alignment horizontal="center" vertical="center"/>
    </xf>
    <xf numFmtId="0" fontId="25" fillId="6" borderId="0" xfId="0" applyFont="1" applyFill="1" applyAlignment="1" applyProtection="1">
      <alignment horizontal="center" vertical="center"/>
      <protection hidden="1"/>
    </xf>
    <xf numFmtId="0" fontId="43" fillId="0" borderId="0" xfId="29" applyFont="1" applyAlignment="1" applyProtection="1">
      <alignment horizontal="center" vertical="center" wrapText="1"/>
      <protection hidden="1"/>
    </xf>
    <xf numFmtId="0" fontId="16" fillId="0" borderId="0" xfId="0" applyFont="1" applyAlignment="1" applyProtection="1">
      <alignment vertical="center" wrapText="1"/>
      <protection hidden="1"/>
    </xf>
    <xf numFmtId="0" fontId="15" fillId="0" borderId="0" xfId="29" applyFont="1" applyAlignment="1" applyProtection="1">
      <alignment horizontal="center" vertical="center" wrapText="1"/>
      <protection hidden="1"/>
    </xf>
    <xf numFmtId="0" fontId="15" fillId="0" borderId="0" xfId="27" applyNumberFormat="1" applyFont="1" applyFill="1" applyBorder="1" applyAlignment="1" applyProtection="1">
      <alignment horizontal="justify" vertical="center"/>
      <protection hidden="1"/>
    </xf>
    <xf numFmtId="0" fontId="16" fillId="0" borderId="0" xfId="28" applyFont="1" applyAlignment="1" applyProtection="1">
      <alignment horizontal="left" vertical="top"/>
      <protection hidden="1"/>
    </xf>
    <xf numFmtId="0" fontId="40" fillId="0" borderId="0" xfId="28" applyFont="1" applyAlignment="1" applyProtection="1">
      <alignment horizontal="left" vertical="top"/>
      <protection hidden="1"/>
    </xf>
    <xf numFmtId="0" fontId="0" fillId="0" borderId="5" xfId="29" applyFont="1" applyBorder="1" applyAlignment="1" applyProtection="1">
      <alignment horizontal="left" vertical="center" wrapText="1"/>
      <protection hidden="1"/>
    </xf>
    <xf numFmtId="0" fontId="6" fillId="0" borderId="14" xfId="29" applyFont="1" applyBorder="1" applyAlignment="1" applyProtection="1">
      <alignment horizontal="center" vertical="center" wrapText="1"/>
      <protection hidden="1"/>
    </xf>
    <xf numFmtId="0" fontId="6" fillId="0" borderId="3" xfId="29" applyFont="1" applyBorder="1" applyAlignment="1" applyProtection="1">
      <alignment horizontal="center" vertical="center" wrapText="1"/>
      <protection hidden="1"/>
    </xf>
    <xf numFmtId="0" fontId="6" fillId="0" borderId="15" xfId="29" applyFont="1" applyBorder="1" applyAlignment="1" applyProtection="1">
      <alignment horizontal="center" vertical="center" wrapText="1"/>
      <protection hidden="1"/>
    </xf>
    <xf numFmtId="2" fontId="5" fillId="3" borderId="14" xfId="29" applyNumberFormat="1" applyFont="1" applyFill="1" applyBorder="1" applyAlignment="1" applyProtection="1">
      <alignment horizontal="center" vertical="top"/>
      <protection locked="0" hidden="1"/>
    </xf>
    <xf numFmtId="2" fontId="5" fillId="3" borderId="3" xfId="29" applyNumberFormat="1" applyFont="1" applyFill="1" applyBorder="1" applyAlignment="1" applyProtection="1">
      <alignment horizontal="center" vertical="top"/>
      <protection locked="0" hidden="1"/>
    </xf>
    <xf numFmtId="2" fontId="5" fillId="3" borderId="15" xfId="29" applyNumberFormat="1" applyFont="1" applyFill="1" applyBorder="1" applyAlignment="1" applyProtection="1">
      <alignment horizontal="center" vertical="top"/>
      <protection locked="0" hidden="1"/>
    </xf>
    <xf numFmtId="0" fontId="15" fillId="0" borderId="0" xfId="29" applyFont="1" applyAlignment="1" applyProtection="1">
      <alignment horizontal="center" vertical="center"/>
      <protection hidden="1"/>
    </xf>
    <xf numFmtId="0" fontId="16" fillId="0" borderId="0" xfId="29" applyAlignment="1" applyProtection="1">
      <alignment vertical="center" wrapText="1"/>
      <protection hidden="1"/>
    </xf>
    <xf numFmtId="0" fontId="15" fillId="0" borderId="0" xfId="0" applyFont="1" applyAlignment="1" applyProtection="1">
      <alignment horizontal="center" vertical="center"/>
      <protection hidden="1"/>
    </xf>
    <xf numFmtId="2" fontId="16" fillId="0" borderId="0" xfId="29" applyNumberFormat="1" applyAlignment="1" applyProtection="1">
      <alignment horizontal="right" vertical="center"/>
      <protection hidden="1"/>
    </xf>
    <xf numFmtId="168" fontId="15" fillId="0" borderId="0" xfId="0" applyNumberFormat="1" applyFont="1" applyAlignment="1" applyProtection="1">
      <alignment horizontal="center" vertical="center" wrapText="1"/>
      <protection hidden="1"/>
    </xf>
    <xf numFmtId="168" fontId="25" fillId="0" borderId="0" xfId="0" applyNumberFormat="1" applyFont="1" applyAlignment="1" applyProtection="1">
      <alignment horizontal="center" vertical="center" wrapText="1"/>
      <protection hidden="1"/>
    </xf>
    <xf numFmtId="0" fontId="45" fillId="0" borderId="0" xfId="24" applyFont="1" applyAlignment="1">
      <alignment horizontal="center" vertical="center"/>
    </xf>
    <xf numFmtId="0" fontId="0" fillId="3" borderId="0" xfId="24" applyFont="1" applyFill="1" applyAlignment="1" applyProtection="1">
      <alignment horizontal="left" vertical="center"/>
      <protection locked="0"/>
    </xf>
    <xf numFmtId="0" fontId="40" fillId="3" borderId="0" xfId="24" applyFont="1" applyFill="1" applyAlignment="1" applyProtection="1">
      <alignment horizontal="left" vertical="center"/>
      <protection locked="0"/>
    </xf>
    <xf numFmtId="175" fontId="40" fillId="0" borderId="0" xfId="24" applyNumberFormat="1" applyFont="1" applyAlignment="1">
      <alignment horizontal="left" vertical="center"/>
    </xf>
    <xf numFmtId="0" fontId="15" fillId="0" borderId="0" xfId="24" applyFont="1" applyAlignment="1">
      <alignment horizontal="justify" vertical="top"/>
    </xf>
    <xf numFmtId="0" fontId="40" fillId="0" borderId="0" xfId="24" applyFont="1" applyAlignment="1">
      <alignment horizontal="center" vertical="top"/>
    </xf>
    <xf numFmtId="0" fontId="0" fillId="0" borderId="0" xfId="24" applyFont="1" applyAlignment="1">
      <alignment horizontal="justify" vertical="top"/>
    </xf>
    <xf numFmtId="0" fontId="40" fillId="0" borderId="0" xfId="24" applyFont="1" applyAlignment="1">
      <alignment horizontal="justify" vertical="top"/>
    </xf>
    <xf numFmtId="0" fontId="0" fillId="0" borderId="0" xfId="24" applyFont="1" applyAlignment="1">
      <alignment horizontal="left" vertical="top" wrapText="1"/>
    </xf>
    <xf numFmtId="0" fontId="16" fillId="0" borderId="0" xfId="24" applyFont="1" applyAlignment="1">
      <alignment horizontal="left" vertical="top" wrapText="1"/>
    </xf>
    <xf numFmtId="0" fontId="36" fillId="0" borderId="0" xfId="24" quotePrefix="1" applyFont="1" applyAlignment="1">
      <alignment horizontal="center" vertical="center"/>
    </xf>
    <xf numFmtId="0" fontId="0" fillId="9" borderId="0" xfId="24" applyFont="1" applyFill="1" applyAlignment="1">
      <alignment horizontal="justify" vertical="top"/>
    </xf>
    <xf numFmtId="0" fontId="40" fillId="9" borderId="0" xfId="24" applyFont="1" applyFill="1" applyAlignment="1">
      <alignment horizontal="justify" vertical="top"/>
    </xf>
    <xf numFmtId="0" fontId="16" fillId="0" borderId="0" xfId="24" applyFont="1" applyAlignment="1">
      <alignment horizontal="justify" vertical="top"/>
    </xf>
    <xf numFmtId="175" fontId="15" fillId="0" borderId="0" xfId="24" applyNumberFormat="1" applyFont="1" applyAlignment="1">
      <alignment horizontal="left" vertical="center" indent="1"/>
    </xf>
    <xf numFmtId="1" fontId="15" fillId="0" borderId="0" xfId="32" applyNumberFormat="1" applyFont="1" applyAlignment="1" applyProtection="1">
      <alignment horizontal="center" vertical="center" wrapText="1"/>
      <protection hidden="1"/>
    </xf>
    <xf numFmtId="0" fontId="15" fillId="0" borderId="0" xfId="32" applyFont="1" applyAlignment="1" applyProtection="1">
      <alignment horizontal="center" vertical="center" wrapText="1"/>
      <protection hidden="1"/>
    </xf>
    <xf numFmtId="4" fontId="15" fillId="0" borderId="0" xfId="32" applyNumberFormat="1" applyFont="1" applyAlignment="1" applyProtection="1">
      <alignment horizontal="right" vertical="center" wrapText="1"/>
      <protection hidden="1"/>
    </xf>
    <xf numFmtId="1" fontId="15" fillId="0" borderId="4" xfId="32" applyNumberFormat="1" applyFont="1" applyBorder="1" applyAlignment="1" applyProtection="1">
      <alignment horizontal="center" vertical="center" wrapText="1"/>
      <protection hidden="1"/>
    </xf>
    <xf numFmtId="4" fontId="15" fillId="0" borderId="4" xfId="32" applyNumberFormat="1" applyFont="1" applyBorder="1" applyAlignment="1" applyProtection="1">
      <alignment horizontal="center" vertical="center" wrapText="1"/>
      <protection hidden="1"/>
    </xf>
    <xf numFmtId="0" fontId="16" fillId="0" borderId="0" xfId="32" applyFont="1" applyAlignment="1" applyProtection="1">
      <alignment horizontal="justify" vertical="center" wrapText="1"/>
      <protection hidden="1"/>
    </xf>
    <xf numFmtId="0" fontId="16" fillId="0" borderId="0" xfId="32" applyFont="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15" fillId="0" borderId="14" xfId="32" applyNumberFormat="1" applyFont="1" applyBorder="1" applyAlignment="1" applyProtection="1">
      <alignment horizontal="center" vertical="center" wrapText="1"/>
      <protection hidden="1"/>
    </xf>
    <xf numFmtId="1" fontId="15" fillId="0" borderId="15" xfId="32" applyNumberFormat="1" applyFont="1" applyBorder="1" applyAlignment="1" applyProtection="1">
      <alignment horizontal="center" vertical="center" wrapText="1"/>
      <protection hidden="1"/>
    </xf>
    <xf numFmtId="4" fontId="15" fillId="0" borderId="14" xfId="32" applyNumberFormat="1" applyFont="1" applyBorder="1" applyAlignment="1" applyProtection="1">
      <alignment horizontal="right" vertical="center" wrapText="1"/>
      <protection hidden="1"/>
    </xf>
    <xf numFmtId="4" fontId="16" fillId="0" borderId="15" xfId="32" applyNumberFormat="1" applyFont="1" applyBorder="1" applyAlignment="1" applyProtection="1">
      <alignment horizontal="right" vertical="center" wrapText="1"/>
      <protection hidden="1"/>
    </xf>
    <xf numFmtId="0" fontId="16" fillId="0" borderId="7" xfId="32" applyFont="1" applyBorder="1" applyAlignment="1" applyProtection="1">
      <alignment horizontal="justify" vertical="center" wrapText="1"/>
      <protection hidden="1"/>
    </xf>
    <xf numFmtId="1" fontId="22" fillId="0" borderId="4" xfId="32" applyNumberFormat="1" applyFont="1" applyBorder="1" applyAlignment="1" applyProtection="1">
      <alignment horizontal="justify" vertical="center" wrapText="1"/>
      <protection hidden="1"/>
    </xf>
    <xf numFmtId="4" fontId="15" fillId="0" borderId="14" xfId="32" applyNumberFormat="1" applyFont="1" applyBorder="1" applyAlignment="1" applyProtection="1">
      <alignment horizontal="center" vertical="center" wrapText="1"/>
      <protection hidden="1"/>
    </xf>
    <xf numFmtId="4" fontId="15" fillId="0" borderId="3" xfId="32" applyNumberFormat="1" applyFont="1" applyBorder="1" applyAlignment="1" applyProtection="1">
      <alignment horizontal="center" vertical="center" wrapText="1"/>
      <protection hidden="1"/>
    </xf>
    <xf numFmtId="0" fontId="17" fillId="0" borderId="0" xfId="32" applyFont="1" applyAlignment="1" applyProtection="1">
      <alignment horizontal="left"/>
      <protection hidden="1"/>
    </xf>
    <xf numFmtId="0" fontId="17" fillId="0" borderId="7" xfId="32" applyFont="1" applyBorder="1" applyAlignment="1" applyProtection="1">
      <alignment horizontal="left"/>
      <protection hidden="1"/>
    </xf>
    <xf numFmtId="1" fontId="16" fillId="0" borderId="0" xfId="32" applyNumberFormat="1" applyFont="1" applyAlignment="1" applyProtection="1">
      <alignment horizontal="justify" vertical="top" wrapText="1"/>
      <protection hidden="1"/>
    </xf>
    <xf numFmtId="0" fontId="16" fillId="0" borderId="0" xfId="32" applyFont="1" applyAlignment="1" applyProtection="1">
      <alignment horizontal="justify" vertical="top" wrapText="1"/>
      <protection hidden="1"/>
    </xf>
    <xf numFmtId="0" fontId="16" fillId="0" borderId="7" xfId="32" applyFont="1" applyBorder="1" applyAlignment="1" applyProtection="1">
      <alignment horizontal="justify" vertical="top" wrapText="1"/>
      <protection hidden="1"/>
    </xf>
    <xf numFmtId="2" fontId="32" fillId="0" borderId="0" xfId="26" applyNumberFormat="1" applyFont="1" applyAlignment="1" applyProtection="1">
      <alignment horizontal="left" vertical="center"/>
      <protection hidden="1"/>
    </xf>
  </cellXfs>
  <cellStyles count="42">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7" builtinId="3"/>
    <cellStyle name="Comma  - Style1" xfId="8" xr:uid="{00000000-0005-0000-0000-000007000000}"/>
    <cellStyle name="Comma  - Style2" xfId="9" xr:uid="{00000000-0005-0000-0000-000008000000}"/>
    <cellStyle name="Comma  - Style3" xfId="10" xr:uid="{00000000-0005-0000-0000-000009000000}"/>
    <cellStyle name="Comma  - Style4" xfId="11" xr:uid="{00000000-0005-0000-0000-00000A000000}"/>
    <cellStyle name="Comma  - Style5" xfId="12" xr:uid="{00000000-0005-0000-0000-00000B000000}"/>
    <cellStyle name="Comma  - Style6" xfId="13" xr:uid="{00000000-0005-0000-0000-00000C000000}"/>
    <cellStyle name="Comma  - Style7" xfId="14" xr:uid="{00000000-0005-0000-0000-00000D000000}"/>
    <cellStyle name="Comma  - Style8" xfId="15" xr:uid="{00000000-0005-0000-0000-00000E000000}"/>
    <cellStyle name="Comma 2" xfId="16" xr:uid="{00000000-0005-0000-0000-00000F000000}"/>
    <cellStyle name="Formula" xfId="17" xr:uid="{00000000-0005-0000-0000-000010000000}"/>
    <cellStyle name="Header1" xfId="18" xr:uid="{00000000-0005-0000-0000-000011000000}"/>
    <cellStyle name="Header2" xfId="19" xr:uid="{00000000-0005-0000-0000-000012000000}"/>
    <cellStyle name="Hypertextový odkaz" xfId="20" xr:uid="{00000000-0005-0000-0000-000013000000}"/>
    <cellStyle name="no dec" xfId="21" xr:uid="{00000000-0005-0000-0000-000014000000}"/>
    <cellStyle name="Normal" xfId="0" builtinId="0"/>
    <cellStyle name="Normal - Style1" xfId="22" xr:uid="{00000000-0005-0000-0000-000016000000}"/>
    <cellStyle name="Normal 2" xfId="23" xr:uid="{00000000-0005-0000-0000-000017000000}"/>
    <cellStyle name="Normal 3" xfId="38" xr:uid="{00000000-0005-0000-0000-000018000000}"/>
    <cellStyle name="Normal 4" xfId="41" xr:uid="{84A918CB-D8D8-49D6-816A-A2CC88D5CEB7}"/>
    <cellStyle name="Normal_Annexures TW 04" xfId="24" xr:uid="{00000000-0005-0000-0000-000019000000}"/>
    <cellStyle name="Normal_Attach 3(JV)" xfId="25" xr:uid="{00000000-0005-0000-0000-00001A000000}"/>
    <cellStyle name="Normal_Attacments TW 04 2" xfId="40" xr:uid="{145B3A37-AE85-4DA2-A43C-C527D124D561}"/>
    <cellStyle name="Normal_Entertainment Form" xfId="26" xr:uid="{00000000-0005-0000-0000-00001C000000}"/>
    <cellStyle name="Normal_pgcil-tivim-pricesched" xfId="27" xr:uid="{00000000-0005-0000-0000-00001D000000}"/>
    <cellStyle name="Normal_Price_Schedules for Insulator Package Rev-01" xfId="28" xr:uid="{00000000-0005-0000-0000-00001E000000}"/>
    <cellStyle name="Normal_PRICE-SCHE Bihar-Rev-2-corrections" xfId="29" xr:uid="{00000000-0005-0000-0000-00001F000000}"/>
    <cellStyle name="Normal_PRICE-SCHE Bihar-Rev-2-corrections_Annexures TW 04" xfId="30" xr:uid="{00000000-0005-0000-0000-000020000000}"/>
    <cellStyle name="Normal_PRICE-SCHE Bihar-Rev-2-corrections_Price_Schedules for Insulator Package Rev-01" xfId="31" xr:uid="{00000000-0005-0000-0000-000021000000}"/>
    <cellStyle name="Normal_QUOTED CORRECTED 2" xfId="32" xr:uid="{00000000-0005-0000-0000-000022000000}"/>
    <cellStyle name="Normal_Sch-1" xfId="33" xr:uid="{00000000-0005-0000-0000-000023000000}"/>
    <cellStyle name="Normal_Sheet1" xfId="34" xr:uid="{00000000-0005-0000-0000-000024000000}"/>
    <cellStyle name="Percent" xfId="39" builtinId="5"/>
    <cellStyle name="Popis" xfId="35" xr:uid="{00000000-0005-0000-0000-000026000000}"/>
    <cellStyle name="Sledovaný hypertextový odkaz" xfId="36" xr:uid="{00000000-0005-0000-0000-000027000000}"/>
    <cellStyle name="Standard_BS14" xfId="37" xr:uid="{00000000-0005-0000-0000-000028000000}"/>
  </cellStyles>
  <dxfs count="6">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0000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161910" name="Picture 1">
          <a:extLst>
            <a:ext uri="{FF2B5EF4-FFF2-40B4-BE49-F238E27FC236}">
              <a16:creationId xmlns:a16="http://schemas.microsoft.com/office/drawing/2014/main" id="{00000000-0008-0000-0100-0000B6BA11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524750" y="3362325"/>
          <a:ext cx="619125" cy="733425"/>
        </a:xfrm>
        <a:prstGeom prst="rect">
          <a:avLst/>
        </a:prstGeom>
        <a:noFill/>
        <a:ln w="9525">
          <a:noFill/>
          <a:miter lim="800000"/>
          <a:headEnd/>
          <a:tailEnd/>
        </a:ln>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161912" name="AutoShape 6">
          <a:extLst>
            <a:ext uri="{FF2B5EF4-FFF2-40B4-BE49-F238E27FC236}">
              <a16:creationId xmlns:a16="http://schemas.microsoft.com/office/drawing/2014/main" id="{00000000-0008-0000-0100-0000B8BA11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161913" name="AutoShape 7">
          <a:extLst>
            <a:ext uri="{FF2B5EF4-FFF2-40B4-BE49-F238E27FC236}">
              <a16:creationId xmlns:a16="http://schemas.microsoft.com/office/drawing/2014/main" id="{00000000-0008-0000-0100-0000B9BA1100}"/>
            </a:ext>
          </a:extLst>
        </xdr:cNvPr>
        <xdr:cNvSpPr>
          <a:spLocks noChangeArrowheads="1"/>
        </xdr:cNvSpPr>
      </xdr:nvSpPr>
      <xdr:spPr bwMode="auto">
        <a:xfrm>
          <a:off x="8362950"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161914" name="AutoShape 8">
          <a:extLst>
            <a:ext uri="{FF2B5EF4-FFF2-40B4-BE49-F238E27FC236}">
              <a16:creationId xmlns:a16="http://schemas.microsoft.com/office/drawing/2014/main" id="{00000000-0008-0000-0100-0000BABA1100}"/>
            </a:ext>
          </a:extLst>
        </xdr:cNvPr>
        <xdr:cNvSpPr>
          <a:spLocks noChangeArrowheads="1"/>
        </xdr:cNvSpPr>
      </xdr:nvSpPr>
      <xdr:spPr bwMode="auto">
        <a:xfrm>
          <a:off x="104775"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161915" name="AutoShape 9">
          <a:extLst>
            <a:ext uri="{FF2B5EF4-FFF2-40B4-BE49-F238E27FC236}">
              <a16:creationId xmlns:a16="http://schemas.microsoft.com/office/drawing/2014/main" id="{00000000-0008-0000-0100-0000BBBA11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1267777" name="Group 1">
          <a:hlinkClick xmlns:r="http://schemas.openxmlformats.org/officeDocument/2006/relationships" r:id="rId1" tooltip="Click to Proceed"/>
          <a:extLst>
            <a:ext uri="{FF2B5EF4-FFF2-40B4-BE49-F238E27FC236}">
              <a16:creationId xmlns:a16="http://schemas.microsoft.com/office/drawing/2014/main" id="{00000000-0008-0000-0200-000041581300}"/>
            </a:ext>
          </a:extLst>
        </xdr:cNvPr>
        <xdr:cNvGrpSpPr>
          <a:grpSpLocks/>
        </xdr:cNvGrpSpPr>
      </xdr:nvGrpSpPr>
      <xdr:grpSpPr bwMode="auto">
        <a:xfrm>
          <a:off x="7105650" y="57150"/>
          <a:ext cx="1209675" cy="771525"/>
          <a:chOff x="804" y="5"/>
          <a:chExt cx="116" cy="73"/>
        </a:xfrm>
      </xdr:grpSpPr>
      <xdr:sp macro="" textlink="">
        <xdr:nvSpPr>
          <xdr:cNvPr id="1267779" name="AutoShape 2">
            <a:extLst>
              <a:ext uri="{FF2B5EF4-FFF2-40B4-BE49-F238E27FC236}">
                <a16:creationId xmlns:a16="http://schemas.microsoft.com/office/drawing/2014/main" id="{00000000-0008-0000-0200-0000435813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33</xdr:row>
      <xdr:rowOff>0</xdr:rowOff>
    </xdr:from>
    <xdr:to>
      <xdr:col>2</xdr:col>
      <xdr:colOff>4981575</xdr:colOff>
      <xdr:row>33</xdr:row>
      <xdr:rowOff>0</xdr:rowOff>
    </xdr:to>
    <xdr:pic>
      <xdr:nvPicPr>
        <xdr:cNvPr id="1267778" name="Picture 4">
          <a:extLst>
            <a:ext uri="{FF2B5EF4-FFF2-40B4-BE49-F238E27FC236}">
              <a16:creationId xmlns:a16="http://schemas.microsoft.com/office/drawing/2014/main" id="{00000000-0008-0000-0200-0000425813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5829300" y="25927050"/>
          <a:ext cx="523875" cy="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 name="Group 6">
          <a:hlinkClick xmlns:r="http://schemas.openxmlformats.org/officeDocument/2006/relationships" r:id="rId1" tooltip="Click for Sch-1"/>
          <a:extLst>
            <a:ext uri="{FF2B5EF4-FFF2-40B4-BE49-F238E27FC236}">
              <a16:creationId xmlns:a16="http://schemas.microsoft.com/office/drawing/2014/main" id="{06FDF5D2-AE1B-4BEB-A2E9-94F1CCAA6A0E}"/>
            </a:ext>
          </a:extLst>
        </xdr:cNvPr>
        <xdr:cNvGrpSpPr>
          <a:grpSpLocks/>
        </xdr:cNvGrpSpPr>
      </xdr:nvGrpSpPr>
      <xdr:grpSpPr bwMode="auto">
        <a:xfrm>
          <a:off x="7572375" y="47625"/>
          <a:ext cx="1266825" cy="857250"/>
          <a:chOff x="804" y="5"/>
          <a:chExt cx="116" cy="73"/>
        </a:xfrm>
      </xdr:grpSpPr>
      <xdr:sp macro="" textlink="">
        <xdr:nvSpPr>
          <xdr:cNvPr id="3" name="AutoShape 2">
            <a:extLst>
              <a:ext uri="{FF2B5EF4-FFF2-40B4-BE49-F238E27FC236}">
                <a16:creationId xmlns:a16="http://schemas.microsoft.com/office/drawing/2014/main" id="{56B29A16-17F7-D280-EA82-4C2792A60031}"/>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2AC60B43-4C21-9993-E66E-8BA7EB418F2D}"/>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266700</xdr:rowOff>
    </xdr:to>
    <xdr:grpSp>
      <xdr:nvGrpSpPr>
        <xdr:cNvPr id="1219737" name="Group 38">
          <a:hlinkClick xmlns:r="http://schemas.openxmlformats.org/officeDocument/2006/relationships" r:id="rId1" tooltip="Click for Sch-2"/>
          <a:extLst>
            <a:ext uri="{FF2B5EF4-FFF2-40B4-BE49-F238E27FC236}">
              <a16:creationId xmlns:a16="http://schemas.microsoft.com/office/drawing/2014/main" id="{00000000-0008-0000-0500-0000999C1200}"/>
            </a:ext>
          </a:extLst>
        </xdr:cNvPr>
        <xdr:cNvGrpSpPr>
          <a:grpSpLocks/>
        </xdr:cNvGrpSpPr>
      </xdr:nvGrpSpPr>
      <xdr:grpSpPr bwMode="auto">
        <a:xfrm>
          <a:off x="18625297" y="28575"/>
          <a:ext cx="1114425" cy="619125"/>
          <a:chOff x="804" y="5"/>
          <a:chExt cx="116" cy="73"/>
        </a:xfrm>
      </xdr:grpSpPr>
      <xdr:sp macro="" textlink="">
        <xdr:nvSpPr>
          <xdr:cNvPr id="1219738" name="AutoShape 39">
            <a:extLst>
              <a:ext uri="{FF2B5EF4-FFF2-40B4-BE49-F238E27FC236}">
                <a16:creationId xmlns:a16="http://schemas.microsoft.com/office/drawing/2014/main" id="{00000000-0008-0000-0500-00009A9C12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500-0000280C0000}"/>
              </a:ext>
            </a:extLst>
          </xdr:cNvPr>
          <xdr:cNvSpPr txBox="1">
            <a:spLocks noChangeArrowheads="1"/>
          </xdr:cNvSpPr>
        </xdr:nvSpPr>
        <xdr:spPr bwMode="auto">
          <a:xfrm>
            <a:off x="10563225" y="16815353156419"/>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9</xdr:col>
      <xdr:colOff>0</xdr:colOff>
      <xdr:row>2</xdr:row>
      <xdr:rowOff>276225</xdr:rowOff>
    </xdr:to>
    <xdr:grpSp>
      <xdr:nvGrpSpPr>
        <xdr:cNvPr id="1140016" name="Group 5">
          <a:hlinkClick xmlns:r="http://schemas.openxmlformats.org/officeDocument/2006/relationships" r:id="rId1" tooltip="Click For Bid Form 2nd Envelope"/>
          <a:extLst>
            <a:ext uri="{FF2B5EF4-FFF2-40B4-BE49-F238E27FC236}">
              <a16:creationId xmlns:a16="http://schemas.microsoft.com/office/drawing/2014/main" id="{00000000-0008-0000-0600-000030651100}"/>
            </a:ext>
          </a:extLst>
        </xdr:cNvPr>
        <xdr:cNvGrpSpPr>
          <a:grpSpLocks/>
        </xdr:cNvGrpSpPr>
      </xdr:nvGrpSpPr>
      <xdr:grpSpPr bwMode="auto">
        <a:xfrm>
          <a:off x="7086600" y="76200"/>
          <a:ext cx="1352550" cy="657225"/>
          <a:chOff x="762" y="2"/>
          <a:chExt cx="116" cy="73"/>
        </a:xfrm>
      </xdr:grpSpPr>
      <xdr:sp macro="" textlink="">
        <xdr:nvSpPr>
          <xdr:cNvPr id="1140017" name="AutoShape 2">
            <a:extLst>
              <a:ext uri="{FF2B5EF4-FFF2-40B4-BE49-F238E27FC236}">
                <a16:creationId xmlns:a16="http://schemas.microsoft.com/office/drawing/2014/main" id="{00000000-0008-0000-0600-0000316511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600-000004000000}"/>
              </a:ext>
            </a:extLst>
          </xdr:cNvPr>
          <xdr:cNvSpPr txBox="1">
            <a:spLocks noChangeArrowheads="1"/>
          </xdr:cNvSpPr>
        </xdr:nvSpPr>
        <xdr:spPr bwMode="auto">
          <a:xfrm>
            <a:off x="779" y="18"/>
            <a:ext cx="99"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293322" name="Group 10">
          <a:hlinkClick xmlns:r="http://schemas.openxmlformats.org/officeDocument/2006/relationships" r:id="rId1" tooltip="Back to Cover Page"/>
          <a:extLst>
            <a:ext uri="{FF2B5EF4-FFF2-40B4-BE49-F238E27FC236}">
              <a16:creationId xmlns:a16="http://schemas.microsoft.com/office/drawing/2014/main" id="{00000000-0008-0000-0700-00000ABC1300}"/>
            </a:ext>
          </a:extLst>
        </xdr:cNvPr>
        <xdr:cNvGrpSpPr>
          <a:grpSpLocks/>
        </xdr:cNvGrpSpPr>
      </xdr:nvGrpSpPr>
      <xdr:grpSpPr bwMode="auto">
        <a:xfrm>
          <a:off x="7048500" y="104775"/>
          <a:ext cx="1123950" cy="733425"/>
          <a:chOff x="744" y="11"/>
          <a:chExt cx="113" cy="74"/>
        </a:xfrm>
      </xdr:grpSpPr>
      <xdr:sp macro="" textlink="">
        <xdr:nvSpPr>
          <xdr:cNvPr id="1293323" name="AutoShape 7">
            <a:extLst>
              <a:ext uri="{FF2B5EF4-FFF2-40B4-BE49-F238E27FC236}">
                <a16:creationId xmlns:a16="http://schemas.microsoft.com/office/drawing/2014/main" id="{00000000-0008-0000-0700-00000BBC13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0700-000008400000}"/>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13" Type="http://schemas.openxmlformats.org/officeDocument/2006/relationships/printerSettings" Target="../printerSettings/printerSettings26.bin"/><Relationship Id="rId18" Type="http://schemas.openxmlformats.org/officeDocument/2006/relationships/printerSettings" Target="../printerSettings/printerSettings31.bin"/><Relationship Id="rId3" Type="http://schemas.openxmlformats.org/officeDocument/2006/relationships/printerSettings" Target="../printerSettings/printerSettings16.bin"/><Relationship Id="rId21" Type="http://schemas.openxmlformats.org/officeDocument/2006/relationships/printerSettings" Target="../printerSettings/printerSettings34.bin"/><Relationship Id="rId7" Type="http://schemas.openxmlformats.org/officeDocument/2006/relationships/printerSettings" Target="../printerSettings/printerSettings20.bin"/><Relationship Id="rId12" Type="http://schemas.openxmlformats.org/officeDocument/2006/relationships/printerSettings" Target="../printerSettings/printerSettings25.bin"/><Relationship Id="rId17" Type="http://schemas.openxmlformats.org/officeDocument/2006/relationships/printerSettings" Target="../printerSettings/printerSettings30.bin"/><Relationship Id="rId2" Type="http://schemas.openxmlformats.org/officeDocument/2006/relationships/printerSettings" Target="../printerSettings/printerSettings15.bin"/><Relationship Id="rId16" Type="http://schemas.openxmlformats.org/officeDocument/2006/relationships/printerSettings" Target="../printerSettings/printerSettings29.bin"/><Relationship Id="rId20" Type="http://schemas.openxmlformats.org/officeDocument/2006/relationships/printerSettings" Target="../printerSettings/printerSettings33.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11" Type="http://schemas.openxmlformats.org/officeDocument/2006/relationships/printerSettings" Target="../printerSettings/printerSettings24.bin"/><Relationship Id="rId5" Type="http://schemas.openxmlformats.org/officeDocument/2006/relationships/printerSettings" Target="../printerSettings/printerSettings18.bin"/><Relationship Id="rId15" Type="http://schemas.openxmlformats.org/officeDocument/2006/relationships/printerSettings" Target="../printerSettings/printerSettings28.bin"/><Relationship Id="rId23" Type="http://schemas.openxmlformats.org/officeDocument/2006/relationships/drawing" Target="../drawings/drawing1.xml"/><Relationship Id="rId10" Type="http://schemas.openxmlformats.org/officeDocument/2006/relationships/printerSettings" Target="../printerSettings/printerSettings23.bin"/><Relationship Id="rId19" Type="http://schemas.openxmlformats.org/officeDocument/2006/relationships/printerSettings" Target="../printerSettings/printerSettings32.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 Id="rId14" Type="http://schemas.openxmlformats.org/officeDocument/2006/relationships/printerSettings" Target="../printerSettings/printerSettings27.bin"/><Relationship Id="rId22" Type="http://schemas.openxmlformats.org/officeDocument/2006/relationships/printerSettings" Target="../printerSettings/printerSettings35.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3.bin"/><Relationship Id="rId13" Type="http://schemas.openxmlformats.org/officeDocument/2006/relationships/printerSettings" Target="../printerSettings/printerSettings48.bin"/><Relationship Id="rId18" Type="http://schemas.openxmlformats.org/officeDocument/2006/relationships/printerSettings" Target="../printerSettings/printerSettings53.bin"/><Relationship Id="rId3" Type="http://schemas.openxmlformats.org/officeDocument/2006/relationships/printerSettings" Target="../printerSettings/printerSettings38.bin"/><Relationship Id="rId7" Type="http://schemas.openxmlformats.org/officeDocument/2006/relationships/printerSettings" Target="../printerSettings/printerSettings42.bin"/><Relationship Id="rId12" Type="http://schemas.openxmlformats.org/officeDocument/2006/relationships/printerSettings" Target="../printerSettings/printerSettings47.bin"/><Relationship Id="rId17" Type="http://schemas.openxmlformats.org/officeDocument/2006/relationships/printerSettings" Target="../printerSettings/printerSettings52.bin"/><Relationship Id="rId2" Type="http://schemas.openxmlformats.org/officeDocument/2006/relationships/printerSettings" Target="../printerSettings/printerSettings37.bin"/><Relationship Id="rId16" Type="http://schemas.openxmlformats.org/officeDocument/2006/relationships/printerSettings" Target="../printerSettings/printerSettings51.bin"/><Relationship Id="rId20" Type="http://schemas.openxmlformats.org/officeDocument/2006/relationships/drawing" Target="../drawings/drawing2.xml"/><Relationship Id="rId1" Type="http://schemas.openxmlformats.org/officeDocument/2006/relationships/printerSettings" Target="../printerSettings/printerSettings36.bin"/><Relationship Id="rId6" Type="http://schemas.openxmlformats.org/officeDocument/2006/relationships/printerSettings" Target="../printerSettings/printerSettings41.bin"/><Relationship Id="rId11" Type="http://schemas.openxmlformats.org/officeDocument/2006/relationships/printerSettings" Target="../printerSettings/printerSettings46.bin"/><Relationship Id="rId5" Type="http://schemas.openxmlformats.org/officeDocument/2006/relationships/printerSettings" Target="../printerSettings/printerSettings40.bin"/><Relationship Id="rId15" Type="http://schemas.openxmlformats.org/officeDocument/2006/relationships/printerSettings" Target="../printerSettings/printerSettings50.bin"/><Relationship Id="rId10" Type="http://schemas.openxmlformats.org/officeDocument/2006/relationships/printerSettings" Target="../printerSettings/printerSettings45.bin"/><Relationship Id="rId19" Type="http://schemas.openxmlformats.org/officeDocument/2006/relationships/printerSettings" Target="../printerSettings/printerSettings54.bin"/><Relationship Id="rId4" Type="http://schemas.openxmlformats.org/officeDocument/2006/relationships/printerSettings" Target="../printerSettings/printerSettings39.bin"/><Relationship Id="rId9" Type="http://schemas.openxmlformats.org/officeDocument/2006/relationships/printerSettings" Target="../printerSettings/printerSettings44.bin"/><Relationship Id="rId14" Type="http://schemas.openxmlformats.org/officeDocument/2006/relationships/printerSettings" Target="../printerSettings/printerSettings49.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5.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3.bin"/><Relationship Id="rId3" Type="http://schemas.openxmlformats.org/officeDocument/2006/relationships/printerSettings" Target="../printerSettings/printerSettings58.bin"/><Relationship Id="rId7" Type="http://schemas.openxmlformats.org/officeDocument/2006/relationships/printerSettings" Target="../printerSettings/printerSettings62.bin"/><Relationship Id="rId2" Type="http://schemas.openxmlformats.org/officeDocument/2006/relationships/printerSettings" Target="../printerSettings/printerSettings57.bin"/><Relationship Id="rId1" Type="http://schemas.openxmlformats.org/officeDocument/2006/relationships/printerSettings" Target="../printerSettings/printerSettings56.bin"/><Relationship Id="rId6" Type="http://schemas.openxmlformats.org/officeDocument/2006/relationships/printerSettings" Target="../printerSettings/printerSettings61.bin"/><Relationship Id="rId5" Type="http://schemas.openxmlformats.org/officeDocument/2006/relationships/printerSettings" Target="../printerSettings/printerSettings60.bin"/><Relationship Id="rId4" Type="http://schemas.openxmlformats.org/officeDocument/2006/relationships/printerSettings" Target="../printerSettings/printerSettings59.bin"/><Relationship Id="rId9" Type="http://schemas.openxmlformats.org/officeDocument/2006/relationships/printerSettings" Target="../printerSettings/printerSettings6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72.bin"/><Relationship Id="rId13" Type="http://schemas.openxmlformats.org/officeDocument/2006/relationships/printerSettings" Target="../printerSettings/printerSettings77.bin"/><Relationship Id="rId18" Type="http://schemas.openxmlformats.org/officeDocument/2006/relationships/printerSettings" Target="../printerSettings/printerSettings82.bin"/><Relationship Id="rId3" Type="http://schemas.openxmlformats.org/officeDocument/2006/relationships/printerSettings" Target="../printerSettings/printerSettings67.bin"/><Relationship Id="rId21" Type="http://schemas.openxmlformats.org/officeDocument/2006/relationships/printerSettings" Target="../printerSettings/printerSettings85.bin"/><Relationship Id="rId7" Type="http://schemas.openxmlformats.org/officeDocument/2006/relationships/printerSettings" Target="../printerSettings/printerSettings71.bin"/><Relationship Id="rId12" Type="http://schemas.openxmlformats.org/officeDocument/2006/relationships/printerSettings" Target="../printerSettings/printerSettings76.bin"/><Relationship Id="rId17" Type="http://schemas.openxmlformats.org/officeDocument/2006/relationships/printerSettings" Target="../printerSettings/printerSettings81.bin"/><Relationship Id="rId2" Type="http://schemas.openxmlformats.org/officeDocument/2006/relationships/printerSettings" Target="../printerSettings/printerSettings66.bin"/><Relationship Id="rId16" Type="http://schemas.openxmlformats.org/officeDocument/2006/relationships/printerSettings" Target="../printerSettings/printerSettings80.bin"/><Relationship Id="rId20" Type="http://schemas.openxmlformats.org/officeDocument/2006/relationships/printerSettings" Target="../printerSettings/printerSettings84.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5" Type="http://schemas.openxmlformats.org/officeDocument/2006/relationships/printerSettings" Target="../printerSettings/printerSettings79.bin"/><Relationship Id="rId23" Type="http://schemas.openxmlformats.org/officeDocument/2006/relationships/drawing" Target="../drawings/drawing4.xml"/><Relationship Id="rId10" Type="http://schemas.openxmlformats.org/officeDocument/2006/relationships/printerSettings" Target="../printerSettings/printerSettings74.bin"/><Relationship Id="rId19" Type="http://schemas.openxmlformats.org/officeDocument/2006/relationships/printerSettings" Target="../printerSettings/printerSettings83.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 Id="rId14" Type="http://schemas.openxmlformats.org/officeDocument/2006/relationships/printerSettings" Target="../printerSettings/printerSettings78.bin"/><Relationship Id="rId22" Type="http://schemas.openxmlformats.org/officeDocument/2006/relationships/printerSettings" Target="../printerSettings/printerSettings86.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4.bin"/><Relationship Id="rId13" Type="http://schemas.openxmlformats.org/officeDocument/2006/relationships/printerSettings" Target="../printerSettings/printerSettings99.bin"/><Relationship Id="rId3" Type="http://schemas.openxmlformats.org/officeDocument/2006/relationships/printerSettings" Target="../printerSettings/printerSettings89.bin"/><Relationship Id="rId7" Type="http://schemas.openxmlformats.org/officeDocument/2006/relationships/printerSettings" Target="../printerSettings/printerSettings93.bin"/><Relationship Id="rId12" Type="http://schemas.openxmlformats.org/officeDocument/2006/relationships/printerSettings" Target="../printerSettings/printerSettings98.bin"/><Relationship Id="rId2" Type="http://schemas.openxmlformats.org/officeDocument/2006/relationships/printerSettings" Target="../printerSettings/printerSettings88.bin"/><Relationship Id="rId16" Type="http://schemas.openxmlformats.org/officeDocument/2006/relationships/drawing" Target="../drawings/drawing5.xml"/><Relationship Id="rId1" Type="http://schemas.openxmlformats.org/officeDocument/2006/relationships/printerSettings" Target="../printerSettings/printerSettings87.bin"/><Relationship Id="rId6" Type="http://schemas.openxmlformats.org/officeDocument/2006/relationships/printerSettings" Target="../printerSettings/printerSettings92.bin"/><Relationship Id="rId11" Type="http://schemas.openxmlformats.org/officeDocument/2006/relationships/printerSettings" Target="../printerSettings/printerSettings97.bin"/><Relationship Id="rId5" Type="http://schemas.openxmlformats.org/officeDocument/2006/relationships/printerSettings" Target="../printerSettings/printerSettings91.bin"/><Relationship Id="rId15" Type="http://schemas.openxmlformats.org/officeDocument/2006/relationships/printerSettings" Target="../printerSettings/printerSettings101.bin"/><Relationship Id="rId10" Type="http://schemas.openxmlformats.org/officeDocument/2006/relationships/printerSettings" Target="../printerSettings/printerSettings96.bin"/><Relationship Id="rId4" Type="http://schemas.openxmlformats.org/officeDocument/2006/relationships/printerSettings" Target="../printerSettings/printerSettings90.bin"/><Relationship Id="rId9" Type="http://schemas.openxmlformats.org/officeDocument/2006/relationships/printerSettings" Target="../printerSettings/printerSettings95.bin"/><Relationship Id="rId14" Type="http://schemas.openxmlformats.org/officeDocument/2006/relationships/printerSettings" Target="../printerSettings/printerSettings100.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09.bin"/><Relationship Id="rId13" Type="http://schemas.openxmlformats.org/officeDocument/2006/relationships/printerSettings" Target="../printerSettings/printerSettings114.bin"/><Relationship Id="rId18" Type="http://schemas.openxmlformats.org/officeDocument/2006/relationships/printerSettings" Target="../printerSettings/printerSettings119.bin"/><Relationship Id="rId3" Type="http://schemas.openxmlformats.org/officeDocument/2006/relationships/printerSettings" Target="../printerSettings/printerSettings104.bin"/><Relationship Id="rId21" Type="http://schemas.openxmlformats.org/officeDocument/2006/relationships/printerSettings" Target="../printerSettings/printerSettings122.bin"/><Relationship Id="rId7" Type="http://schemas.openxmlformats.org/officeDocument/2006/relationships/printerSettings" Target="../printerSettings/printerSettings108.bin"/><Relationship Id="rId12" Type="http://schemas.openxmlformats.org/officeDocument/2006/relationships/printerSettings" Target="../printerSettings/printerSettings113.bin"/><Relationship Id="rId17" Type="http://schemas.openxmlformats.org/officeDocument/2006/relationships/printerSettings" Target="../printerSettings/printerSettings118.bin"/><Relationship Id="rId2" Type="http://schemas.openxmlformats.org/officeDocument/2006/relationships/printerSettings" Target="../printerSettings/printerSettings103.bin"/><Relationship Id="rId16" Type="http://schemas.openxmlformats.org/officeDocument/2006/relationships/printerSettings" Target="../printerSettings/printerSettings117.bin"/><Relationship Id="rId20" Type="http://schemas.openxmlformats.org/officeDocument/2006/relationships/printerSettings" Target="../printerSettings/printerSettings121.bin"/><Relationship Id="rId1" Type="http://schemas.openxmlformats.org/officeDocument/2006/relationships/printerSettings" Target="../printerSettings/printerSettings102.bin"/><Relationship Id="rId6" Type="http://schemas.openxmlformats.org/officeDocument/2006/relationships/printerSettings" Target="../printerSettings/printerSettings107.bin"/><Relationship Id="rId11" Type="http://schemas.openxmlformats.org/officeDocument/2006/relationships/printerSettings" Target="../printerSettings/printerSettings112.bin"/><Relationship Id="rId5" Type="http://schemas.openxmlformats.org/officeDocument/2006/relationships/printerSettings" Target="../printerSettings/printerSettings106.bin"/><Relationship Id="rId15" Type="http://schemas.openxmlformats.org/officeDocument/2006/relationships/printerSettings" Target="../printerSettings/printerSettings116.bin"/><Relationship Id="rId23" Type="http://schemas.openxmlformats.org/officeDocument/2006/relationships/drawing" Target="../drawings/drawing6.xml"/><Relationship Id="rId10" Type="http://schemas.openxmlformats.org/officeDocument/2006/relationships/printerSettings" Target="../printerSettings/printerSettings111.bin"/><Relationship Id="rId19" Type="http://schemas.openxmlformats.org/officeDocument/2006/relationships/printerSettings" Target="../printerSettings/printerSettings120.bin"/><Relationship Id="rId4" Type="http://schemas.openxmlformats.org/officeDocument/2006/relationships/printerSettings" Target="../printerSettings/printerSettings105.bin"/><Relationship Id="rId9" Type="http://schemas.openxmlformats.org/officeDocument/2006/relationships/printerSettings" Target="../printerSettings/printerSettings110.bin"/><Relationship Id="rId14" Type="http://schemas.openxmlformats.org/officeDocument/2006/relationships/printerSettings" Target="../printerSettings/printerSettings115.bin"/><Relationship Id="rId22" Type="http://schemas.openxmlformats.org/officeDocument/2006/relationships/printerSettings" Target="../printerSettings/printerSettings123.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31.bin"/><Relationship Id="rId13" Type="http://schemas.openxmlformats.org/officeDocument/2006/relationships/printerSettings" Target="../printerSettings/printerSettings136.bin"/><Relationship Id="rId18" Type="http://schemas.openxmlformats.org/officeDocument/2006/relationships/printerSettings" Target="../printerSettings/printerSettings141.bin"/><Relationship Id="rId3" Type="http://schemas.openxmlformats.org/officeDocument/2006/relationships/printerSettings" Target="../printerSettings/printerSettings126.bin"/><Relationship Id="rId7" Type="http://schemas.openxmlformats.org/officeDocument/2006/relationships/printerSettings" Target="../printerSettings/printerSettings130.bin"/><Relationship Id="rId12" Type="http://schemas.openxmlformats.org/officeDocument/2006/relationships/printerSettings" Target="../printerSettings/printerSettings135.bin"/><Relationship Id="rId17" Type="http://schemas.openxmlformats.org/officeDocument/2006/relationships/printerSettings" Target="../printerSettings/printerSettings140.bin"/><Relationship Id="rId2" Type="http://schemas.openxmlformats.org/officeDocument/2006/relationships/printerSettings" Target="../printerSettings/printerSettings125.bin"/><Relationship Id="rId16" Type="http://schemas.openxmlformats.org/officeDocument/2006/relationships/printerSettings" Target="../printerSettings/printerSettings139.bin"/><Relationship Id="rId1" Type="http://schemas.openxmlformats.org/officeDocument/2006/relationships/printerSettings" Target="../printerSettings/printerSettings124.bin"/><Relationship Id="rId6" Type="http://schemas.openxmlformats.org/officeDocument/2006/relationships/printerSettings" Target="../printerSettings/printerSettings129.bin"/><Relationship Id="rId11" Type="http://schemas.openxmlformats.org/officeDocument/2006/relationships/printerSettings" Target="../printerSettings/printerSettings134.bin"/><Relationship Id="rId5" Type="http://schemas.openxmlformats.org/officeDocument/2006/relationships/printerSettings" Target="../printerSettings/printerSettings128.bin"/><Relationship Id="rId15" Type="http://schemas.openxmlformats.org/officeDocument/2006/relationships/printerSettings" Target="../printerSettings/printerSettings138.bin"/><Relationship Id="rId10" Type="http://schemas.openxmlformats.org/officeDocument/2006/relationships/printerSettings" Target="../printerSettings/printerSettings133.bin"/><Relationship Id="rId19" Type="http://schemas.openxmlformats.org/officeDocument/2006/relationships/printerSettings" Target="../printerSettings/printerSettings142.bin"/><Relationship Id="rId4" Type="http://schemas.openxmlformats.org/officeDocument/2006/relationships/printerSettings" Target="../printerSettings/printerSettings127.bin"/><Relationship Id="rId9" Type="http://schemas.openxmlformats.org/officeDocument/2006/relationships/printerSettings" Target="../printerSettings/printerSettings132.bin"/><Relationship Id="rId14" Type="http://schemas.openxmlformats.org/officeDocument/2006/relationships/printerSettings" Target="../printerSettings/printerSettings137.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50.bin"/><Relationship Id="rId13" Type="http://schemas.openxmlformats.org/officeDocument/2006/relationships/printerSettings" Target="../printerSettings/printerSettings155.bin"/><Relationship Id="rId18" Type="http://schemas.openxmlformats.org/officeDocument/2006/relationships/printerSettings" Target="../printerSettings/printerSettings160.bin"/><Relationship Id="rId3" Type="http://schemas.openxmlformats.org/officeDocument/2006/relationships/printerSettings" Target="../printerSettings/printerSettings145.bin"/><Relationship Id="rId7" Type="http://schemas.openxmlformats.org/officeDocument/2006/relationships/printerSettings" Target="../printerSettings/printerSettings149.bin"/><Relationship Id="rId12" Type="http://schemas.openxmlformats.org/officeDocument/2006/relationships/printerSettings" Target="../printerSettings/printerSettings154.bin"/><Relationship Id="rId17" Type="http://schemas.openxmlformats.org/officeDocument/2006/relationships/printerSettings" Target="../printerSettings/printerSettings159.bin"/><Relationship Id="rId2" Type="http://schemas.openxmlformats.org/officeDocument/2006/relationships/printerSettings" Target="../printerSettings/printerSettings144.bin"/><Relationship Id="rId16" Type="http://schemas.openxmlformats.org/officeDocument/2006/relationships/printerSettings" Target="../printerSettings/printerSettings158.bin"/><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11" Type="http://schemas.openxmlformats.org/officeDocument/2006/relationships/printerSettings" Target="../printerSettings/printerSettings153.bin"/><Relationship Id="rId5" Type="http://schemas.openxmlformats.org/officeDocument/2006/relationships/printerSettings" Target="../printerSettings/printerSettings147.bin"/><Relationship Id="rId15" Type="http://schemas.openxmlformats.org/officeDocument/2006/relationships/printerSettings" Target="../printerSettings/printerSettings157.bin"/><Relationship Id="rId10" Type="http://schemas.openxmlformats.org/officeDocument/2006/relationships/printerSettings" Target="../printerSettings/printerSettings152.bin"/><Relationship Id="rId19" Type="http://schemas.openxmlformats.org/officeDocument/2006/relationships/printerSettings" Target="../printerSettings/printerSettings161.bin"/><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 Id="rId14" Type="http://schemas.openxmlformats.org/officeDocument/2006/relationships/printerSettings" Target="../printerSettings/printerSettings156.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69.bin"/><Relationship Id="rId13" Type="http://schemas.openxmlformats.org/officeDocument/2006/relationships/printerSettings" Target="../printerSettings/printerSettings174.bin"/><Relationship Id="rId18" Type="http://schemas.openxmlformats.org/officeDocument/2006/relationships/printerSettings" Target="../printerSettings/printerSettings179.bin"/><Relationship Id="rId3" Type="http://schemas.openxmlformats.org/officeDocument/2006/relationships/printerSettings" Target="../printerSettings/printerSettings164.bin"/><Relationship Id="rId21" Type="http://schemas.openxmlformats.org/officeDocument/2006/relationships/printerSettings" Target="../printerSettings/printerSettings182.bin"/><Relationship Id="rId7" Type="http://schemas.openxmlformats.org/officeDocument/2006/relationships/printerSettings" Target="../printerSettings/printerSettings168.bin"/><Relationship Id="rId12" Type="http://schemas.openxmlformats.org/officeDocument/2006/relationships/printerSettings" Target="../printerSettings/printerSettings173.bin"/><Relationship Id="rId17" Type="http://schemas.openxmlformats.org/officeDocument/2006/relationships/printerSettings" Target="../printerSettings/printerSettings178.bin"/><Relationship Id="rId2" Type="http://schemas.openxmlformats.org/officeDocument/2006/relationships/printerSettings" Target="../printerSettings/printerSettings163.bin"/><Relationship Id="rId16" Type="http://schemas.openxmlformats.org/officeDocument/2006/relationships/printerSettings" Target="../printerSettings/printerSettings177.bin"/><Relationship Id="rId20" Type="http://schemas.openxmlformats.org/officeDocument/2006/relationships/printerSettings" Target="../printerSettings/printerSettings181.bin"/><Relationship Id="rId1" Type="http://schemas.openxmlformats.org/officeDocument/2006/relationships/printerSettings" Target="../printerSettings/printerSettings162.bin"/><Relationship Id="rId6" Type="http://schemas.openxmlformats.org/officeDocument/2006/relationships/printerSettings" Target="../printerSettings/printerSettings167.bin"/><Relationship Id="rId11" Type="http://schemas.openxmlformats.org/officeDocument/2006/relationships/printerSettings" Target="../printerSettings/printerSettings172.bin"/><Relationship Id="rId5" Type="http://schemas.openxmlformats.org/officeDocument/2006/relationships/printerSettings" Target="../printerSettings/printerSettings166.bin"/><Relationship Id="rId15" Type="http://schemas.openxmlformats.org/officeDocument/2006/relationships/printerSettings" Target="../printerSettings/printerSettings176.bin"/><Relationship Id="rId10" Type="http://schemas.openxmlformats.org/officeDocument/2006/relationships/printerSettings" Target="../printerSettings/printerSettings171.bin"/><Relationship Id="rId19" Type="http://schemas.openxmlformats.org/officeDocument/2006/relationships/printerSettings" Target="../printerSettings/printerSettings180.bin"/><Relationship Id="rId4" Type="http://schemas.openxmlformats.org/officeDocument/2006/relationships/printerSettings" Target="../printerSettings/printerSettings165.bin"/><Relationship Id="rId9" Type="http://schemas.openxmlformats.org/officeDocument/2006/relationships/printerSettings" Target="../printerSettings/printerSettings170.bin"/><Relationship Id="rId14" Type="http://schemas.openxmlformats.org/officeDocument/2006/relationships/printerSettings" Target="../printerSettings/printerSettings175.bin"/><Relationship Id="rId22" Type="http://schemas.openxmlformats.org/officeDocument/2006/relationships/printerSettings" Target="../printerSettings/printerSettings18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B5"/>
  <sheetViews>
    <sheetView zoomScale="80" zoomScaleNormal="80" workbookViewId="0">
      <selection activeCell="B11" sqref="B11"/>
    </sheetView>
  </sheetViews>
  <sheetFormatPr defaultRowHeight="16.5"/>
  <cols>
    <col min="1" max="1" width="18" customWidth="1"/>
    <col min="2" max="2" width="71.875" customWidth="1"/>
  </cols>
  <sheetData>
    <row r="1" spans="1:2" ht="48.75" customHeight="1">
      <c r="A1" s="56" t="s">
        <v>281</v>
      </c>
      <c r="B1" s="225" t="s">
        <v>324</v>
      </c>
    </row>
    <row r="2" spans="1:2">
      <c r="B2" s="145"/>
    </row>
    <row r="3" spans="1:2">
      <c r="A3" t="s">
        <v>178</v>
      </c>
    </row>
    <row r="5" spans="1:2">
      <c r="A5" t="s">
        <v>179</v>
      </c>
      <c r="B5" s="289" t="s">
        <v>346</v>
      </c>
    </row>
  </sheetData>
  <customSheetViews>
    <customSheetView guid="{FF4DA0A0-6ED0-42F3-A12B-764D281E454E}" scale="80" state="hidden">
      <selection activeCell="B13" sqref="B13"/>
      <pageMargins left="0.75" right="0.75" top="1" bottom="1" header="0.5" footer="0.5"/>
      <pageSetup orientation="portrait" r:id="rId1"/>
      <headerFooter alignWithMargins="0"/>
    </customSheetView>
    <customSheetView guid="{85C5F000-3F2E-4A34-B83F-6CE80CF74968}" scale="80" state="hidden">
      <selection activeCell="B10" sqref="B10"/>
      <pageMargins left="0.75" right="0.75" top="1" bottom="1" header="0.5" footer="0.5"/>
      <pageSetup orientation="portrait" r:id="rId2"/>
      <headerFooter alignWithMargins="0"/>
    </customSheetView>
    <customSheetView guid="{E89B9381-5C61-438B-9BA5-C37A44A00BC3}" scale="80" state="hidden">
      <selection activeCell="B13" sqref="B13"/>
      <pageMargins left="0.75" right="0.75" top="1" bottom="1" header="0.5" footer="0.5"/>
      <pageSetup orientation="portrait" r:id="rId3"/>
      <headerFooter alignWithMargins="0"/>
    </customSheetView>
    <customSheetView guid="{B95AE71C-5BDA-4E26-8FE3-DB001AA67062}" scale="80" state="hidden">
      <selection activeCell="B1" sqref="B1"/>
      <pageMargins left="0.75" right="0.75" top="1" bottom="1" header="0.5" footer="0.5"/>
      <pageSetup orientation="portrait" r:id="rId4"/>
      <headerFooter alignWithMargins="0"/>
    </customSheetView>
    <customSheetView guid="{2CE5BBB8-7D2C-4EA1-98DE-92BEDF0C8A97}" scale="80" state="hidden">
      <selection activeCell="B1" sqref="B1"/>
      <pageMargins left="0.75" right="0.75" top="1" bottom="1" header="0.5" footer="0.5"/>
      <pageSetup orientation="portrait" r:id="rId5"/>
      <headerFooter alignWithMargins="0"/>
    </customSheetView>
    <customSheetView guid="{75ADC1CB-B2FC-4413-A994-9BBA99DCA57A}" state="hidden">
      <selection activeCell="B10" sqref="B10"/>
      <pageMargins left="0.75" right="0.75" top="1" bottom="1" header="0.5" footer="0.5"/>
      <pageSetup orientation="portrait" r:id="rId6"/>
      <headerFooter alignWithMargins="0"/>
    </customSheetView>
    <customSheetView guid="{611D8B62-9C40-451B-ABB4-92F111B2BF43}" state="hidden">
      <selection activeCell="B5" sqref="B5"/>
      <pageMargins left="0.75" right="0.75" top="1" bottom="1" header="0.5" footer="0.5"/>
      <headerFooter alignWithMargins="0"/>
    </customSheetView>
    <customSheetView guid="{27A45B7A-04F2-4516-B80B-5ED0825D4ED3}" state="hidden">
      <selection activeCell="B5" sqref="B5"/>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091A6405-72DB-46E0-B81A-EC53A5C58396}" state="hidden">
      <selection activeCell="B2" sqref="B2"/>
      <pageMargins left="0.75" right="0.75" top="1" bottom="1" header="0.5" footer="0.5"/>
      <headerFooter alignWithMargins="0"/>
    </customSheetView>
    <customSheetView guid="{3AF5D368-0F40-4903-B06B-A4E8DE0BBD2F}" state="hidden">
      <selection activeCell="B5" sqref="B5"/>
      <pageMargins left="0.75" right="0.75" top="1" bottom="1" header="0.5" footer="0.5"/>
      <headerFooter alignWithMargins="0"/>
    </customSheetView>
    <customSheetView guid="{38BADFEC-005D-4348-A1C4-C10C151F5DFC}" state="hidden">
      <selection activeCell="B13" sqref="B13"/>
      <pageMargins left="0.75" right="0.75" top="1" bottom="1" header="0.5" footer="0.5"/>
      <headerFooter alignWithMargins="0"/>
    </customSheetView>
    <customSheetView guid="{693AE0F1-9847-4E6A-B08E-BAB67D33B621}" state="hidden">
      <selection activeCell="B17" sqref="B17"/>
      <pageMargins left="0.75" right="0.75" top="1" bottom="1" header="0.5" footer="0.5"/>
      <headerFooter alignWithMargins="0"/>
    </customSheetView>
    <customSheetView guid="{DECF7153-B692-414F-BA42-AEEFA09CA6EC}" state="hidden">
      <selection activeCell="B13" sqref="B13"/>
      <pageMargins left="0.75" right="0.75" top="1" bottom="1" header="0.5" footer="0.5"/>
      <pageSetup orientation="portrait" r:id="rId7"/>
      <headerFooter alignWithMargins="0"/>
    </customSheetView>
    <customSheetView guid="{89820FCD-8AFD-42C4-B05F-5701FCC12354}" state="hidden">
      <selection activeCell="B10" sqref="B10"/>
      <pageMargins left="0.75" right="0.75" top="1" bottom="1" header="0.5" footer="0.5"/>
      <pageSetup orientation="portrait" r:id="rId8"/>
      <headerFooter alignWithMargins="0"/>
    </customSheetView>
    <customSheetView guid="{B7DA3930-F502-4F10-B6E9-DF93489BC550}" scale="80" state="hidden">
      <selection activeCell="B1" sqref="B1"/>
      <pageMargins left="0.75" right="0.75" top="1" bottom="1" header="0.5" footer="0.5"/>
      <pageSetup orientation="portrait" r:id="rId9"/>
      <headerFooter alignWithMargins="0"/>
    </customSheetView>
    <customSheetView guid="{996AFBE6-B482-42C1-8052-EFE8998821C2}" scale="80" state="hidden">
      <selection activeCell="B11" sqref="B11"/>
      <pageMargins left="0.75" right="0.75" top="1" bottom="1" header="0.5" footer="0.5"/>
      <pageSetup orientation="portrait" r:id="rId10"/>
      <headerFooter alignWithMargins="0"/>
    </customSheetView>
    <customSheetView guid="{0CC4C0F5-9288-4DA7-9F53-E83499CD6232}" scale="80" state="hidden">
      <selection activeCell="B13" sqref="B13"/>
      <pageMargins left="0.75" right="0.75" top="1" bottom="1" header="0.5" footer="0.5"/>
      <pageSetup orientation="portrait" r:id="rId11"/>
      <headerFooter alignWithMargins="0"/>
    </customSheetView>
    <customSheetView guid="{9997277A-D7BC-49D2-8772-A465AB1F3953}" scale="80" state="hidden">
      <selection activeCell="B20" sqref="B20"/>
      <pageMargins left="0.75" right="0.75" top="1" bottom="1" header="0.5" footer="0.5"/>
      <pageSetup orientation="portrait" r:id="rId12"/>
      <headerFooter alignWithMargins="0"/>
    </customSheetView>
  </customSheetViews>
  <phoneticPr fontId="27" type="noConversion"/>
  <pageMargins left="0.75" right="0.75" top="1" bottom="1" header="0.5" footer="0.5"/>
  <pageSetup orientation="portrait" r:id="rId1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7"/>
  <sheetViews>
    <sheetView showGridLines="0" workbookViewId="0">
      <selection activeCell="K2" sqref="K2"/>
    </sheetView>
  </sheetViews>
  <sheetFormatPr defaultColWidth="8" defaultRowHeight="13.5"/>
  <cols>
    <col min="1" max="1" width="8.625" style="17" customWidth="1"/>
    <col min="2" max="2" width="11.125" style="17" customWidth="1"/>
    <col min="3" max="4" width="38.625" style="17" customWidth="1"/>
    <col min="5" max="5" width="11.25" style="17" customWidth="1"/>
    <col min="6" max="6" width="8.625" style="12" customWidth="1"/>
    <col min="7" max="9" width="8" style="12" customWidth="1"/>
    <col min="10" max="16384" width="8" style="3"/>
  </cols>
  <sheetData>
    <row r="1" spans="1:10" ht="30.75" customHeight="1">
      <c r="A1" s="58" t="s">
        <v>292</v>
      </c>
      <c r="B1" s="415"/>
      <c r="C1" s="416"/>
      <c r="D1" s="416"/>
      <c r="E1" s="417"/>
      <c r="F1" s="57"/>
      <c r="G1" s="1"/>
      <c r="H1" s="1"/>
      <c r="I1" s="1"/>
      <c r="J1" s="2"/>
    </row>
    <row r="2" spans="1:10" ht="135" customHeight="1">
      <c r="A2" s="400" t="s">
        <v>0</v>
      </c>
      <c r="B2" s="418" t="str">
        <f>Basic!B1</f>
        <v>Hiring of Threat Intelligence services in I3SOC</v>
      </c>
      <c r="C2" s="419"/>
      <c r="D2" s="419"/>
      <c r="E2" s="420"/>
      <c r="F2" s="403" t="str">
        <f>"Substation Package - " &amp;Basic!B3</f>
        <v xml:space="preserve">Substation Package - </v>
      </c>
      <c r="G2" s="1"/>
      <c r="H2" s="1"/>
      <c r="I2" s="1"/>
      <c r="J2" s="2"/>
    </row>
    <row r="3" spans="1:10" ht="23.25" customHeight="1">
      <c r="A3" s="401"/>
      <c r="B3" s="421" t="str">
        <f>Basic!B5</f>
        <v xml:space="preserve">CC/NT/S-IT/DOM/A02/25/12648 </v>
      </c>
      <c r="C3" s="422"/>
      <c r="D3" s="422"/>
      <c r="E3" s="423"/>
      <c r="F3" s="404"/>
      <c r="G3" s="1"/>
      <c r="H3" s="1"/>
      <c r="I3" s="1"/>
      <c r="J3" s="2"/>
    </row>
    <row r="4" spans="1:10" ht="39.950000000000003" customHeight="1">
      <c r="A4" s="401"/>
      <c r="B4" s="55">
        <v>1</v>
      </c>
      <c r="C4" s="410" t="s">
        <v>293</v>
      </c>
      <c r="D4" s="410"/>
      <c r="E4" s="411"/>
      <c r="F4" s="404"/>
      <c r="G4" s="7"/>
      <c r="H4" s="7"/>
      <c r="I4" s="1"/>
      <c r="J4" s="2"/>
    </row>
    <row r="5" spans="1:10" ht="30" customHeight="1">
      <c r="A5" s="401"/>
      <c r="B5" s="55">
        <v>2</v>
      </c>
      <c r="C5" s="410" t="s">
        <v>6</v>
      </c>
      <c r="D5" s="410"/>
      <c r="E5" s="411"/>
      <c r="F5" s="404"/>
      <c r="G5" s="1"/>
      <c r="H5" s="1"/>
      <c r="I5" s="1"/>
      <c r="J5" s="2"/>
    </row>
    <row r="6" spans="1:10" s="12" customFormat="1" ht="30" customHeight="1">
      <c r="A6" s="401"/>
      <c r="B6" s="55">
        <v>3</v>
      </c>
      <c r="C6" s="410" t="s">
        <v>172</v>
      </c>
      <c r="D6" s="410"/>
      <c r="E6" s="411"/>
      <c r="F6" s="404"/>
      <c r="G6" s="1"/>
      <c r="H6" s="1"/>
      <c r="I6" s="1"/>
      <c r="J6" s="1"/>
    </row>
    <row r="7" spans="1:10" ht="52.5" hidden="1" customHeight="1">
      <c r="A7" s="401"/>
      <c r="B7" s="55">
        <v>4</v>
      </c>
      <c r="C7" s="410" t="s">
        <v>243</v>
      </c>
      <c r="D7" s="410"/>
      <c r="E7" s="411"/>
      <c r="F7" s="404"/>
      <c r="G7" s="1"/>
      <c r="H7" s="1"/>
      <c r="I7" s="1"/>
      <c r="J7" s="2"/>
    </row>
    <row r="8" spans="1:10" ht="9.75" customHeight="1">
      <c r="A8" s="401"/>
      <c r="B8" s="5"/>
      <c r="C8" s="4"/>
      <c r="D8" s="4"/>
      <c r="E8" s="6"/>
      <c r="F8" s="404"/>
      <c r="G8" s="1"/>
      <c r="H8" s="1"/>
      <c r="I8" s="1"/>
      <c r="J8" s="2"/>
    </row>
    <row r="9" spans="1:10" ht="23.25" customHeight="1">
      <c r="A9" s="401"/>
      <c r="B9" s="412"/>
      <c r="C9" s="413"/>
      <c r="D9" s="413"/>
      <c r="E9" s="414"/>
      <c r="F9" s="404"/>
      <c r="G9" s="1"/>
      <c r="H9" s="1"/>
      <c r="I9" s="1"/>
      <c r="J9" s="2"/>
    </row>
    <row r="10" spans="1:10" ht="10.5" customHeight="1">
      <c r="A10" s="401"/>
      <c r="B10" s="8"/>
      <c r="C10" s="9"/>
      <c r="D10" s="9"/>
      <c r="E10" s="10"/>
      <c r="F10" s="404"/>
      <c r="G10" s="1"/>
      <c r="H10" s="1"/>
      <c r="I10" s="1"/>
      <c r="J10" s="2"/>
    </row>
    <row r="11" spans="1:10" ht="24" customHeight="1">
      <c r="A11" s="401"/>
      <c r="B11" s="408" t="s">
        <v>210</v>
      </c>
      <c r="C11" s="409"/>
      <c r="D11" s="409"/>
      <c r="E11" s="11"/>
      <c r="F11" s="404"/>
    </row>
    <row r="12" spans="1:10" ht="15.95" customHeight="1">
      <c r="A12" s="402"/>
      <c r="B12" s="394" t="s">
        <v>211</v>
      </c>
      <c r="C12" s="395"/>
      <c r="D12" s="395"/>
      <c r="E12" s="13"/>
      <c r="F12" s="405"/>
      <c r="G12" s="1"/>
      <c r="H12" s="1"/>
      <c r="I12" s="1"/>
      <c r="J12" s="2"/>
    </row>
    <row r="13" spans="1:10" ht="24" customHeight="1">
      <c r="A13" s="399"/>
      <c r="B13" s="396" t="s">
        <v>212</v>
      </c>
      <c r="C13" s="397"/>
      <c r="D13" s="397"/>
      <c r="E13" s="11"/>
      <c r="F13" s="398"/>
      <c r="G13" s="14"/>
      <c r="H13" s="14"/>
      <c r="I13" s="14"/>
      <c r="J13" s="14"/>
    </row>
    <row r="14" spans="1:10" ht="15.95" customHeight="1">
      <c r="A14" s="399"/>
      <c r="B14" s="406" t="s">
        <v>213</v>
      </c>
      <c r="C14" s="407"/>
      <c r="D14" s="407"/>
      <c r="E14" s="15"/>
      <c r="F14" s="398"/>
      <c r="G14" s="14"/>
      <c r="H14" s="14"/>
      <c r="I14" s="14"/>
      <c r="J14" s="14"/>
    </row>
    <row r="15" spans="1:10" ht="15.75">
      <c r="A15" s="4"/>
      <c r="B15" s="16"/>
      <c r="C15" s="16"/>
      <c r="D15" s="16"/>
      <c r="E15" s="16"/>
      <c r="F15" s="1"/>
      <c r="G15" s="1"/>
      <c r="H15" s="1"/>
      <c r="I15" s="1"/>
      <c r="J15" s="2"/>
    </row>
    <row r="16" spans="1:10" ht="15.75">
      <c r="A16" s="4"/>
      <c r="B16" s="4"/>
      <c r="C16" s="4"/>
      <c r="D16" s="4"/>
      <c r="E16" s="4"/>
      <c r="F16" s="1"/>
      <c r="G16" s="1"/>
      <c r="H16" s="1"/>
      <c r="I16" s="1"/>
      <c r="J16" s="2"/>
    </row>
    <row r="17" spans="1:10" ht="15.75">
      <c r="A17" s="4"/>
      <c r="B17" s="4"/>
      <c r="C17" s="4"/>
      <c r="D17" s="4"/>
      <c r="E17" s="4"/>
      <c r="F17" s="1"/>
      <c r="G17" s="1"/>
      <c r="H17" s="1"/>
      <c r="I17" s="1"/>
      <c r="J17" s="2"/>
    </row>
  </sheetData>
  <customSheetViews>
    <customSheetView guid="{FF4DA0A0-6ED0-42F3-A12B-764D281E454E}" showGridLines="0" hiddenRows="1" state="hidden">
      <selection activeCell="K2" sqref="K2"/>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85C5F000-3F2E-4A34-B83F-6CE80CF74968}" showGridLines="0" hiddenRows="1" state="hidden">
      <selection activeCell="B3" sqref="B3:E3"/>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E89B9381-5C61-438B-9BA5-C37A44A00BC3}" showGridLines="0" hiddenRows="1" state="hidden">
      <selection activeCell="B2" sqref="B2:E2"/>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B95AE71C-5BDA-4E26-8FE3-DB001AA67062}" showGridLines="0" hiddenRows="1">
      <selection activeCell="B2" sqref="B2:E2"/>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2CE5BBB8-7D2C-4EA1-98DE-92BEDF0C8A97}" showGridLines="0" hiddenRows="1">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75ADC1CB-B2FC-4413-A994-9BBA99DCA5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611D8B62-9C40-451B-ABB4-92F111B2BF4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27A45B7A-04F2-4516-B80B-5ED0825D4ED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091A6405-72DB-46E0-B81A-EC53A5C58396}" showGridLines="0" hiddenRows="1">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3AF5D368-0F40-4903-B06B-A4E8DE0BBD2F}"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38BADFEC-005D-4348-A1C4-C10C151F5DFC}" showGridLines="0" hiddenRows="1">
      <selection activeCell="B5" sqref="B5"/>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693AE0F1-9847-4E6A-B08E-BAB67D33B621}" showGridLines="0" hiddenRows="1" topLeftCell="A14">
      <selection activeCell="B2" sqref="B2:E2"/>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DECF7153-B692-414F-BA42-AEEFA09CA6EC}" showGridLines="0" hiddenRows="1">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89820FCD-8AFD-42C4-B05F-5701FCC12354}" showGridLines="0" hiddenRows="1">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B7DA3930-F502-4F10-B6E9-DF93489BC550}" showGridLines="0" hiddenRows="1">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996AFBE6-B482-42C1-8052-EFE8998821C2}" showGridLines="0" hiddenRows="1" state="hidden">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0CC4C0F5-9288-4DA7-9F53-E83499CD6232}" showGridLines="0" hiddenRows="1" state="hidden">
      <selection activeCell="K2" sqref="K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9997277A-D7BC-49D2-8772-A465AB1F3953}" showGridLines="0" hiddenRows="1" state="hidden">
      <selection activeCell="K2" sqref="K2"/>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s>
  <mergeCells count="16">
    <mergeCell ref="B1:E1"/>
    <mergeCell ref="C4:E4"/>
    <mergeCell ref="C5:E5"/>
    <mergeCell ref="B2:E2"/>
    <mergeCell ref="B3:E3"/>
    <mergeCell ref="B12:D12"/>
    <mergeCell ref="B13:D13"/>
    <mergeCell ref="F13:F14"/>
    <mergeCell ref="A13:A14"/>
    <mergeCell ref="A2:A12"/>
    <mergeCell ref="F2:F12"/>
    <mergeCell ref="B14:D14"/>
    <mergeCell ref="B11:D11"/>
    <mergeCell ref="C6:E6"/>
    <mergeCell ref="B9:E9"/>
    <mergeCell ref="C7:E7"/>
  </mergeCells>
  <phoneticPr fontId="3" type="noConversion"/>
  <printOptions horizontalCentered="1"/>
  <pageMargins left="0.15748031496063" right="0.23622047244094499" top="0.78" bottom="0.98425196850393704" header="0.35433070866141703" footer="0.511811023622047"/>
  <pageSetup paperSize="9" orientation="landscape" r:id="rId22"/>
  <headerFooter alignWithMargins="0"/>
  <drawing r:id="rId2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dimension ref="A1:K117"/>
  <sheetViews>
    <sheetView showGridLines="0" topLeftCell="A7" workbookViewId="0">
      <selection activeCell="A31" sqref="A31:C31"/>
    </sheetView>
  </sheetViews>
  <sheetFormatPr defaultColWidth="9" defaultRowHeight="16.5"/>
  <cols>
    <col min="1" max="1" width="9" style="61"/>
    <col min="2" max="2" width="9" style="62"/>
    <col min="3" max="3" width="72.625" style="62" customWidth="1"/>
    <col min="4" max="4" width="66.125" style="74" customWidth="1"/>
    <col min="5" max="16384" width="9" style="60"/>
  </cols>
  <sheetData>
    <row r="1" spans="1:11" ht="45" customHeight="1">
      <c r="A1" s="427" t="s">
        <v>290</v>
      </c>
      <c r="B1" s="427"/>
      <c r="C1" s="427"/>
      <c r="D1" s="59"/>
      <c r="E1" s="148"/>
      <c r="F1" s="148"/>
      <c r="G1" s="148"/>
      <c r="H1" s="148"/>
      <c r="I1" s="148"/>
      <c r="J1" s="148"/>
      <c r="K1" s="148"/>
    </row>
    <row r="2" spans="1:11" ht="18" customHeight="1">
      <c r="D2" s="63"/>
      <c r="E2" s="64"/>
      <c r="F2" s="64"/>
      <c r="G2" s="64"/>
      <c r="H2" s="64"/>
      <c r="I2" s="64"/>
      <c r="J2" s="64"/>
      <c r="K2" s="64"/>
    </row>
    <row r="3" spans="1:11" ht="18" customHeight="1">
      <c r="A3" s="65" t="s">
        <v>192</v>
      </c>
      <c r="B3" s="62" t="s">
        <v>180</v>
      </c>
      <c r="D3" s="66"/>
      <c r="E3" s="67"/>
      <c r="F3" s="67"/>
      <c r="G3" s="67"/>
      <c r="H3" s="67"/>
      <c r="I3" s="67"/>
      <c r="J3" s="67"/>
      <c r="K3" s="67"/>
    </row>
    <row r="4" spans="1:11" ht="18" customHeight="1">
      <c r="B4" s="68" t="s">
        <v>207</v>
      </c>
      <c r="C4" s="69" t="s">
        <v>185</v>
      </c>
      <c r="D4" s="66"/>
      <c r="E4" s="67"/>
      <c r="F4" s="67"/>
      <c r="G4" s="67"/>
      <c r="H4" s="67"/>
      <c r="I4" s="67"/>
      <c r="J4" s="67"/>
      <c r="K4" s="67"/>
    </row>
    <row r="5" spans="1:11" ht="38.1" customHeight="1">
      <c r="B5" s="68" t="s">
        <v>208</v>
      </c>
      <c r="C5" s="69" t="s">
        <v>234</v>
      </c>
      <c r="D5" s="66"/>
      <c r="E5" s="67"/>
      <c r="F5" s="67"/>
      <c r="G5" s="67"/>
      <c r="H5" s="67"/>
      <c r="I5" s="67"/>
      <c r="J5" s="67"/>
      <c r="K5" s="67"/>
    </row>
    <row r="6" spans="1:11" ht="18" customHeight="1">
      <c r="B6" s="68" t="s">
        <v>228</v>
      </c>
      <c r="C6" s="69" t="s">
        <v>54</v>
      </c>
      <c r="D6" s="66"/>
      <c r="E6" s="67"/>
      <c r="F6" s="67"/>
      <c r="G6" s="67"/>
      <c r="H6" s="67"/>
      <c r="I6" s="67"/>
      <c r="J6" s="67"/>
      <c r="K6" s="67"/>
    </row>
    <row r="7" spans="1:11" ht="18" customHeight="1">
      <c r="B7" s="68" t="s">
        <v>229</v>
      </c>
      <c r="C7" s="69" t="s">
        <v>235</v>
      </c>
      <c r="D7" s="66"/>
      <c r="E7" s="67"/>
      <c r="F7" s="67"/>
      <c r="G7" s="67"/>
      <c r="H7" s="67"/>
      <c r="I7" s="67"/>
      <c r="J7" s="67"/>
      <c r="K7" s="67"/>
    </row>
    <row r="8" spans="1:11" ht="18" customHeight="1">
      <c r="B8" s="68" t="s">
        <v>236</v>
      </c>
      <c r="C8" s="69" t="s">
        <v>237</v>
      </c>
      <c r="D8" s="66"/>
      <c r="E8" s="67"/>
      <c r="F8" s="67"/>
      <c r="G8" s="67"/>
      <c r="H8" s="67"/>
      <c r="I8" s="67"/>
      <c r="J8" s="67"/>
      <c r="K8" s="67"/>
    </row>
    <row r="9" spans="1:11" ht="18" customHeight="1">
      <c r="B9" s="68" t="s">
        <v>238</v>
      </c>
      <c r="C9" s="69" t="s">
        <v>239</v>
      </c>
      <c r="D9" s="66"/>
      <c r="E9" s="67"/>
      <c r="F9" s="67"/>
      <c r="G9" s="67"/>
      <c r="H9" s="67"/>
      <c r="I9" s="67"/>
      <c r="J9" s="67"/>
      <c r="K9" s="67"/>
    </row>
    <row r="10" spans="1:11" ht="18" customHeight="1">
      <c r="B10" s="68"/>
      <c r="C10" s="69"/>
      <c r="D10" s="66"/>
      <c r="E10" s="67"/>
      <c r="F10" s="67"/>
      <c r="G10" s="67"/>
      <c r="H10" s="67"/>
      <c r="I10" s="67"/>
      <c r="J10" s="67"/>
      <c r="K10" s="67"/>
    </row>
    <row r="11" spans="1:11" ht="18" customHeight="1">
      <c r="A11" s="65" t="s">
        <v>193</v>
      </c>
      <c r="B11" s="62" t="s">
        <v>181</v>
      </c>
      <c r="D11" s="66"/>
      <c r="E11" s="67"/>
      <c r="F11" s="67"/>
      <c r="G11" s="67"/>
      <c r="H11" s="67"/>
      <c r="I11" s="67"/>
      <c r="J11" s="67"/>
      <c r="K11" s="67"/>
    </row>
    <row r="12" spans="1:11" ht="18" customHeight="1">
      <c r="B12" s="72"/>
      <c r="C12" s="69"/>
      <c r="D12" s="66"/>
      <c r="E12" s="67"/>
      <c r="F12" s="67"/>
      <c r="G12" s="67"/>
      <c r="H12" s="67"/>
      <c r="I12" s="67"/>
      <c r="J12" s="67"/>
      <c r="K12" s="67"/>
    </row>
    <row r="13" spans="1:11" ht="18" customHeight="1">
      <c r="B13" s="426" t="s">
        <v>295</v>
      </c>
      <c r="C13" s="426"/>
      <c r="D13" s="71"/>
      <c r="E13" s="67"/>
      <c r="F13" s="67"/>
      <c r="G13" s="67"/>
      <c r="H13" s="67"/>
      <c r="I13" s="67"/>
      <c r="J13" s="67"/>
      <c r="K13" s="67"/>
    </row>
    <row r="14" spans="1:11" ht="18" customHeight="1">
      <c r="B14" s="73" t="s">
        <v>186</v>
      </c>
      <c r="C14" s="69" t="s">
        <v>296</v>
      </c>
      <c r="D14" s="66"/>
      <c r="E14" s="67"/>
      <c r="F14" s="67"/>
      <c r="G14" s="67"/>
      <c r="H14" s="67"/>
      <c r="I14" s="67"/>
      <c r="J14" s="67"/>
      <c r="K14" s="67"/>
    </row>
    <row r="15" spans="1:11" ht="18" customHeight="1">
      <c r="B15" s="73" t="s">
        <v>186</v>
      </c>
      <c r="C15" s="69" t="s">
        <v>2</v>
      </c>
      <c r="D15" s="66"/>
      <c r="E15" s="67"/>
      <c r="F15" s="67"/>
      <c r="G15" s="67"/>
      <c r="H15" s="67"/>
      <c r="I15" s="67"/>
      <c r="J15" s="67"/>
      <c r="K15" s="67"/>
    </row>
    <row r="16" spans="1:11" ht="26.25" customHeight="1">
      <c r="B16" s="73" t="s">
        <v>186</v>
      </c>
      <c r="C16" s="69" t="s">
        <v>182</v>
      </c>
      <c r="D16" s="66"/>
      <c r="E16" s="67"/>
      <c r="F16" s="67"/>
      <c r="G16" s="67"/>
      <c r="H16" s="67"/>
      <c r="I16" s="67"/>
      <c r="J16" s="67"/>
      <c r="K16" s="67"/>
    </row>
    <row r="17" spans="1:11" ht="26.25" customHeight="1">
      <c r="B17" s="73"/>
      <c r="C17" s="69"/>
      <c r="D17" s="66"/>
      <c r="E17" s="67"/>
      <c r="F17" s="67"/>
      <c r="G17" s="67"/>
      <c r="H17" s="67"/>
      <c r="I17" s="67"/>
      <c r="J17" s="67"/>
      <c r="K17" s="67"/>
    </row>
    <row r="18" spans="1:11" ht="18" customHeight="1">
      <c r="B18" s="426" t="s">
        <v>183</v>
      </c>
      <c r="C18" s="426"/>
      <c r="D18" s="71"/>
      <c r="E18" s="67"/>
      <c r="F18" s="67"/>
      <c r="G18" s="67"/>
      <c r="H18" s="67"/>
      <c r="I18" s="67"/>
      <c r="J18" s="67"/>
      <c r="K18" s="67"/>
    </row>
    <row r="19" spans="1:11" ht="54" customHeight="1">
      <c r="B19" s="73" t="s">
        <v>186</v>
      </c>
      <c r="C19" s="69" t="s">
        <v>297</v>
      </c>
      <c r="D19" s="66"/>
      <c r="E19" s="67"/>
      <c r="F19" s="67"/>
      <c r="G19" s="67"/>
      <c r="H19" s="67"/>
      <c r="I19" s="67"/>
      <c r="J19" s="67"/>
      <c r="K19" s="67"/>
    </row>
    <row r="20" spans="1:11" ht="18" customHeight="1">
      <c r="B20" s="73" t="s">
        <v>186</v>
      </c>
      <c r="C20" s="69" t="s">
        <v>184</v>
      </c>
      <c r="D20" s="66"/>
      <c r="E20" s="67"/>
      <c r="F20" s="67"/>
      <c r="G20" s="67"/>
      <c r="H20" s="67"/>
      <c r="I20" s="67"/>
      <c r="J20" s="67"/>
      <c r="K20" s="67"/>
    </row>
    <row r="21" spans="1:11" ht="18" hidden="1" customHeight="1">
      <c r="B21" s="426" t="s">
        <v>188</v>
      </c>
      <c r="C21" s="426"/>
    </row>
    <row r="22" spans="1:11" ht="18" hidden="1" customHeight="1">
      <c r="B22" s="73" t="s">
        <v>186</v>
      </c>
      <c r="C22" s="75" t="s">
        <v>187</v>
      </c>
    </row>
    <row r="23" spans="1:11" ht="18" hidden="1" customHeight="1">
      <c r="B23" s="73" t="s">
        <v>186</v>
      </c>
      <c r="C23" s="75" t="s">
        <v>189</v>
      </c>
    </row>
    <row r="24" spans="1:11" ht="18" customHeight="1">
      <c r="B24" s="73"/>
      <c r="C24" s="75"/>
    </row>
    <row r="25" spans="1:11" ht="18" customHeight="1">
      <c r="B25" s="426" t="s">
        <v>298</v>
      </c>
      <c r="C25" s="426"/>
    </row>
    <row r="26" spans="1:11" ht="18" customHeight="1">
      <c r="B26" s="73" t="s">
        <v>186</v>
      </c>
      <c r="C26" s="69" t="s">
        <v>299</v>
      </c>
      <c r="D26" s="66"/>
      <c r="E26" s="67"/>
      <c r="F26" s="67"/>
      <c r="G26" s="67"/>
      <c r="H26" s="67"/>
      <c r="I26" s="67"/>
      <c r="J26" s="67"/>
      <c r="K26" s="67"/>
    </row>
    <row r="27" spans="1:11" ht="18" customHeight="1">
      <c r="B27" s="73" t="s">
        <v>186</v>
      </c>
      <c r="C27" s="69" t="s">
        <v>300</v>
      </c>
      <c r="D27" s="66"/>
      <c r="E27" s="67"/>
      <c r="F27" s="67"/>
      <c r="G27" s="67"/>
      <c r="H27" s="67"/>
      <c r="I27" s="67"/>
      <c r="J27" s="67"/>
      <c r="K27" s="67"/>
    </row>
    <row r="28" spans="1:11" ht="18" customHeight="1">
      <c r="B28" s="73" t="s">
        <v>186</v>
      </c>
      <c r="C28" s="69" t="s">
        <v>190</v>
      </c>
      <c r="D28" s="66"/>
      <c r="E28" s="67"/>
      <c r="F28" s="67"/>
      <c r="G28" s="67"/>
      <c r="H28" s="67"/>
      <c r="I28" s="67"/>
      <c r="J28" s="67"/>
      <c r="K28" s="67"/>
    </row>
    <row r="29" spans="1:11" ht="18" customHeight="1">
      <c r="A29" s="62"/>
      <c r="C29" s="76"/>
    </row>
    <row r="30" spans="1:11" ht="18" customHeight="1">
      <c r="A30" s="428"/>
      <c r="B30" s="428"/>
      <c r="C30" s="428"/>
      <c r="D30" s="70"/>
    </row>
    <row r="31" spans="1:11" ht="18" customHeight="1">
      <c r="A31" s="424" t="s">
        <v>55</v>
      </c>
      <c r="B31" s="424"/>
      <c r="C31" s="424"/>
      <c r="D31" s="70"/>
    </row>
    <row r="32" spans="1:11" ht="36" customHeight="1">
      <c r="A32" s="425" t="s">
        <v>191</v>
      </c>
      <c r="B32" s="425"/>
      <c r="C32" s="425"/>
    </row>
    <row r="33" spans="2:3" ht="18" customHeight="1">
      <c r="B33" s="77"/>
      <c r="C33" s="77"/>
    </row>
    <row r="34" spans="2:3" ht="18" customHeight="1">
      <c r="C34" s="75"/>
    </row>
    <row r="35" spans="2:3" ht="18" customHeight="1">
      <c r="C35" s="76"/>
    </row>
    <row r="36" spans="2:3" ht="18" customHeight="1">
      <c r="C36" s="75"/>
    </row>
    <row r="37" spans="2:3" ht="18" customHeight="1">
      <c r="B37" s="76"/>
      <c r="C37" s="76"/>
    </row>
    <row r="38" spans="2:3" ht="18" customHeight="1">
      <c r="B38" s="76"/>
      <c r="C38" s="76"/>
    </row>
    <row r="39" spans="2:3" ht="18" customHeight="1">
      <c r="B39" s="76"/>
      <c r="C39" s="76"/>
    </row>
    <row r="40" spans="2:3" ht="18" customHeight="1">
      <c r="B40" s="76"/>
      <c r="C40" s="76"/>
    </row>
    <row r="41" spans="2:3" ht="18" customHeight="1">
      <c r="B41" s="76"/>
      <c r="C41" s="76"/>
    </row>
    <row r="42" spans="2:3" ht="18" customHeight="1">
      <c r="B42" s="76"/>
      <c r="C42" s="76"/>
    </row>
    <row r="43" spans="2:3" ht="18" customHeight="1"/>
    <row r="44" spans="2:3" ht="18" customHeight="1"/>
    <row r="45" spans="2:3" ht="18" customHeight="1"/>
    <row r="46" spans="2:3" ht="18" customHeight="1"/>
    <row r="47" spans="2:3" ht="18" customHeight="1"/>
    <row r="48" spans="2:3"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sheetData>
  <customSheetViews>
    <customSheetView guid="{FF4DA0A0-6ED0-42F3-A12B-764D281E454E}" showGridLines="0" hiddenRows="1" state="hidden" topLeftCell="A7">
      <selection activeCell="A31" sqref="A31:C31"/>
      <pageMargins left="0.75" right="0.75" top="0.55000000000000004" bottom="0.47" header="0.32" footer="0.25"/>
      <pageSetup orientation="portrait" r:id="rId1"/>
      <headerFooter alignWithMargins="0">
        <oddFooter>&amp;RPage &amp;P of &amp;N</oddFooter>
      </headerFooter>
    </customSheetView>
    <customSheetView guid="{85C5F000-3F2E-4A34-B83F-6CE80CF74968}" showGridLines="0" hiddenRows="1" state="hidden" topLeftCell="A7">
      <selection activeCell="A31" sqref="A31:C31"/>
      <pageMargins left="0.75" right="0.75" top="0.55000000000000004" bottom="0.47" header="0.32" footer="0.25"/>
      <pageSetup orientation="portrait" r:id="rId2"/>
      <headerFooter alignWithMargins="0">
        <oddFooter>&amp;RPage &amp;P of &amp;N</oddFooter>
      </headerFooter>
    </customSheetView>
    <customSheetView guid="{E89B9381-5C61-438B-9BA5-C37A44A00BC3}" showGridLines="0" hiddenRows="1" state="hidden" topLeftCell="A7">
      <selection activeCell="A31" sqref="A31:C31"/>
      <pageMargins left="0.75" right="0.75" top="0.55000000000000004" bottom="0.47" header="0.32" footer="0.25"/>
      <pageSetup orientation="portrait" r:id="rId3"/>
      <headerFooter alignWithMargins="0">
        <oddFooter>&amp;RPage &amp;P of &amp;N</oddFooter>
      </headerFooter>
    </customSheetView>
    <customSheetView guid="{B95AE71C-5BDA-4E26-8FE3-DB001AA67062}" showGridLines="0">
      <selection activeCell="C61" sqref="C61"/>
      <pageMargins left="0.75" right="0.75" top="0.55000000000000004" bottom="0.47" header="0.32" footer="0.25"/>
      <pageSetup orientation="portrait" r:id="rId4"/>
      <headerFooter alignWithMargins="0">
        <oddFooter>&amp;RPage &amp;P of &amp;N</oddFooter>
      </headerFooter>
    </customSheetView>
    <customSheetView guid="{2CE5BBB8-7D2C-4EA1-98DE-92BEDF0C8A97}" showGridLines="0">
      <selection activeCell="C61" sqref="C61"/>
      <pageMargins left="0.75" right="0.75" top="0.55000000000000004" bottom="0.47" header="0.32" footer="0.25"/>
      <pageSetup orientation="portrait" r:id="rId5"/>
      <headerFooter alignWithMargins="0">
        <oddFooter>&amp;RPage &amp;P of &amp;N</oddFooter>
      </headerFooter>
    </customSheetView>
    <customSheetView guid="{75ADC1CB-B2FC-4413-A994-9BBA99DCA57A}" showGridLines="0">
      <selection activeCell="C61" sqref="C61"/>
      <pageMargins left="0.75" right="0.75" top="0.55000000000000004" bottom="0.47" header="0.32" footer="0.25"/>
      <pageSetup orientation="portrait" r:id="rId6"/>
      <headerFooter alignWithMargins="0">
        <oddFooter>&amp;RPage &amp;P of &amp;N</oddFooter>
      </headerFooter>
    </customSheetView>
    <customSheetView guid="{611D8B62-9C40-451B-ABB4-92F111B2BF43}" showGridLines="0">
      <selection activeCell="B12" sqref="B12:C12"/>
      <pageMargins left="0.75" right="0.75" top="0.55000000000000004" bottom="0.47" header="0.32" footer="0.25"/>
      <pageSetup orientation="portrait" r:id="rId7"/>
      <headerFooter alignWithMargins="0">
        <oddFooter>&amp;RPage &amp;P of &amp;N</oddFooter>
      </headerFooter>
    </customSheetView>
    <customSheetView guid="{27A45B7A-04F2-4516-B80B-5ED0825D4ED3}" showGridLines="0">
      <selection activeCell="B12" sqref="B12:C12"/>
      <pageMargins left="0.75" right="0.75" top="0.55000000000000004" bottom="0.47" header="0.32" footer="0.25"/>
      <pageSetup orientation="portrait" r:id="rId8"/>
      <headerFooter alignWithMargins="0">
        <oddFooter>&amp;RPage &amp;P of &amp;N</oddFooter>
      </headerFooter>
    </customSheetView>
    <customSheetView guid="{091A6405-72DB-46E0-B81A-EC53A5C58396}" showGridLines="0" topLeftCell="A49">
      <selection activeCell="B12" sqref="B12:C12"/>
      <pageMargins left="0.75" right="0.75" top="0.55000000000000004" bottom="0.47" header="0.32" footer="0.25"/>
      <pageSetup orientation="portrait" r:id="rId9"/>
      <headerFooter alignWithMargins="0">
        <oddFooter>&amp;RPage &amp;P of &amp;N</oddFooter>
      </headerFooter>
    </customSheetView>
    <customSheetView guid="{3AF5D368-0F40-4903-B06B-A4E8DE0BBD2F}" showGridLines="0">
      <selection activeCell="B12" sqref="B12:C12"/>
      <pageMargins left="0.75" right="0.75" top="0.55000000000000004" bottom="0.47" header="0.32" footer="0.25"/>
      <pageSetup orientation="portrait" r:id="rId10"/>
      <headerFooter alignWithMargins="0">
        <oddFooter>&amp;RPage &amp;P of &amp;N</oddFooter>
      </headerFooter>
    </customSheetView>
    <customSheetView guid="{38BADFEC-005D-4348-A1C4-C10C151F5DFC}" showGridLines="0">
      <selection activeCell="D63" sqref="D63"/>
      <pageMargins left="0.75" right="0.75" top="0.55000000000000004" bottom="0.47" header="0.32" footer="0.25"/>
      <pageSetup orientation="portrait" r:id="rId11"/>
      <headerFooter alignWithMargins="0">
        <oddFooter>&amp;RPage &amp;P of &amp;N</oddFooter>
      </headerFooter>
    </customSheetView>
    <customSheetView guid="{693AE0F1-9847-4E6A-B08E-BAB67D33B621}" showGridLines="0">
      <selection activeCell="D63" sqref="D63"/>
      <pageMargins left="0.75" right="0.75" top="0.55000000000000004" bottom="0.47" header="0.32" footer="0.25"/>
      <pageSetup orientation="portrait" r:id="rId12"/>
      <headerFooter alignWithMargins="0">
        <oddFooter>&amp;RPage &amp;P of &amp;N</oddFooter>
      </headerFooter>
    </customSheetView>
    <customSheetView guid="{DECF7153-B692-414F-BA42-AEEFA09CA6EC}" showGridLines="0">
      <selection activeCell="D63" sqref="D63"/>
      <pageMargins left="0.75" right="0.75" top="0.55000000000000004" bottom="0.47" header="0.32" footer="0.25"/>
      <pageSetup orientation="portrait" r:id="rId13"/>
      <headerFooter alignWithMargins="0">
        <oddFooter>&amp;RPage &amp;P of &amp;N</oddFooter>
      </headerFooter>
    </customSheetView>
    <customSheetView guid="{89820FCD-8AFD-42C4-B05F-5701FCC12354}" showGridLines="0">
      <selection activeCell="C61" sqref="C61"/>
      <pageMargins left="0.75" right="0.75" top="0.55000000000000004" bottom="0.47" header="0.32" footer="0.25"/>
      <pageSetup orientation="portrait" r:id="rId14"/>
      <headerFooter alignWithMargins="0">
        <oddFooter>&amp;RPage &amp;P of &amp;N</oddFooter>
      </headerFooter>
    </customSheetView>
    <customSheetView guid="{B7DA3930-F502-4F10-B6E9-DF93489BC550}" showGridLines="0">
      <selection activeCell="C61" sqref="C61"/>
      <pageMargins left="0.75" right="0.75" top="0.55000000000000004" bottom="0.47" header="0.32" footer="0.25"/>
      <pageSetup orientation="portrait" r:id="rId15"/>
      <headerFooter alignWithMargins="0">
        <oddFooter>&amp;RPage &amp;P of &amp;N</oddFooter>
      </headerFooter>
    </customSheetView>
    <customSheetView guid="{996AFBE6-B482-42C1-8052-EFE8998821C2}" showGridLines="0" hiddenRows="1" state="hidden" topLeftCell="A7">
      <selection activeCell="A31" sqref="A31:C31"/>
      <pageMargins left="0.75" right="0.75" top="0.55000000000000004" bottom="0.47" header="0.32" footer="0.25"/>
      <pageSetup orientation="portrait" r:id="rId16"/>
      <headerFooter alignWithMargins="0">
        <oddFooter>&amp;RPage &amp;P of &amp;N</oddFooter>
      </headerFooter>
    </customSheetView>
    <customSheetView guid="{0CC4C0F5-9288-4DA7-9F53-E83499CD6232}" showGridLines="0" hiddenRows="1" state="hidden" topLeftCell="A7">
      <selection activeCell="A31" sqref="A31:C31"/>
      <pageMargins left="0.75" right="0.75" top="0.55000000000000004" bottom="0.47" header="0.32" footer="0.25"/>
      <pageSetup orientation="portrait" r:id="rId17"/>
      <headerFooter alignWithMargins="0">
        <oddFooter>&amp;RPage &amp;P of &amp;N</oddFooter>
      </headerFooter>
    </customSheetView>
    <customSheetView guid="{9997277A-D7BC-49D2-8772-A465AB1F3953}" showPageBreaks="1" showGridLines="0" printArea="1" hiddenRows="1" state="hidden" topLeftCell="A7">
      <selection activeCell="A31" sqref="A31:C31"/>
      <pageMargins left="0.75" right="0.75" top="0.55000000000000004" bottom="0.47" header="0.32" footer="0.25"/>
      <pageSetup orientation="portrait" r:id="rId18"/>
      <headerFooter alignWithMargins="0">
        <oddFooter>&amp;RPage &amp;P of &amp;N</oddFooter>
      </headerFooter>
    </customSheetView>
  </customSheetViews>
  <mergeCells count="8">
    <mergeCell ref="A31:C31"/>
    <mergeCell ref="A32:C32"/>
    <mergeCell ref="B21:C21"/>
    <mergeCell ref="A1:C1"/>
    <mergeCell ref="B13:C13"/>
    <mergeCell ref="B18:C18"/>
    <mergeCell ref="B25:C25"/>
    <mergeCell ref="A30:C30"/>
  </mergeCells>
  <phoneticPr fontId="27" type="noConversion"/>
  <pageMargins left="0.75" right="0.75" top="0.55000000000000004" bottom="0.47" header="0.32" footer="0.25"/>
  <pageSetup orientation="portrait" r:id="rId19"/>
  <headerFooter alignWithMargins="0">
    <oddFooter>&amp;RPage &amp;P of &amp;N</oddFooter>
  </headerFooter>
  <drawing r:id="rId2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9C852C-4F43-44D0-AE75-ED897FE67531}">
  <dimension ref="B1:AC31"/>
  <sheetViews>
    <sheetView showGridLines="0" view="pageBreakPreview" zoomScaleSheetLayoutView="100" workbookViewId="0">
      <selection activeCell="K14" sqref="K14"/>
    </sheetView>
  </sheetViews>
  <sheetFormatPr defaultColWidth="8" defaultRowHeight="16.5"/>
  <cols>
    <col min="1" max="1" width="8" style="259" customWidth="1"/>
    <col min="2" max="2" width="28.875" style="258" customWidth="1"/>
    <col min="3" max="3" width="10.25" style="258" customWidth="1"/>
    <col min="4" max="5" width="5.625" style="258" customWidth="1"/>
    <col min="6" max="6" width="5.625" style="269" customWidth="1"/>
    <col min="7" max="7" width="34.125" style="269" customWidth="1"/>
    <col min="8" max="9" width="10.375" style="269" customWidth="1"/>
    <col min="10" max="10" width="10.375" style="269" hidden="1" customWidth="1"/>
    <col min="11" max="11" width="10.375" style="269" customWidth="1"/>
    <col min="12" max="12" width="10.375" style="269" hidden="1" customWidth="1"/>
    <col min="13" max="25" width="10.375" style="269" customWidth="1"/>
    <col min="26" max="26" width="8" style="259" customWidth="1"/>
    <col min="27" max="27" width="13.375" style="259" customWidth="1"/>
    <col min="28" max="16384" width="8" style="259"/>
  </cols>
  <sheetData>
    <row r="1" spans="2:29" s="255" customFormat="1" ht="52.5" customHeight="1">
      <c r="B1" s="434" t="s">
        <v>324</v>
      </c>
      <c r="C1" s="434"/>
      <c r="D1" s="434"/>
      <c r="E1" s="434"/>
      <c r="F1" s="434"/>
      <c r="G1" s="434"/>
      <c r="H1" s="254"/>
      <c r="I1" s="254"/>
      <c r="J1" s="254"/>
      <c r="K1" s="254"/>
      <c r="L1" s="254"/>
      <c r="M1" s="254"/>
      <c r="N1" s="254"/>
      <c r="O1" s="254"/>
      <c r="P1" s="254"/>
      <c r="Q1" s="254"/>
      <c r="R1" s="254"/>
      <c r="S1" s="254"/>
      <c r="T1" s="254"/>
      <c r="U1" s="254"/>
      <c r="V1" s="254"/>
      <c r="W1" s="254"/>
      <c r="X1" s="254"/>
      <c r="Y1" s="254"/>
      <c r="AA1" s="256"/>
      <c r="AB1" s="256"/>
      <c r="AC1" s="256"/>
    </row>
    <row r="2" spans="2:29" ht="20.100000000000001" customHeight="1">
      <c r="B2" s="435" t="str">
        <f>Cover!B3</f>
        <v xml:space="preserve">CC/NT/S-IT/DOM/A02/25/12648 </v>
      </c>
      <c r="C2" s="435"/>
      <c r="D2" s="435"/>
      <c r="E2" s="435"/>
      <c r="F2" s="435"/>
      <c r="G2" s="435"/>
      <c r="H2" s="258"/>
      <c r="I2" s="258"/>
      <c r="J2" s="258"/>
      <c r="K2" s="258"/>
      <c r="L2" s="258"/>
      <c r="M2" s="258"/>
      <c r="N2" s="258"/>
      <c r="O2" s="258"/>
      <c r="P2" s="258"/>
      <c r="Q2" s="258"/>
      <c r="R2" s="258"/>
      <c r="S2" s="258"/>
      <c r="T2" s="258"/>
      <c r="U2" s="258"/>
      <c r="V2" s="258"/>
      <c r="W2" s="258"/>
      <c r="X2" s="258"/>
      <c r="Y2" s="258"/>
      <c r="AA2" s="259" t="s">
        <v>164</v>
      </c>
      <c r="AB2" s="260">
        <v>1</v>
      </c>
      <c r="AC2" s="261"/>
    </row>
    <row r="3" spans="2:29" ht="12" customHeight="1">
      <c r="B3" s="257"/>
      <c r="C3" s="257"/>
      <c r="D3" s="257"/>
      <c r="E3" s="257"/>
      <c r="F3" s="258"/>
      <c r="G3" s="258"/>
      <c r="H3" s="258"/>
      <c r="I3" s="258"/>
      <c r="J3" s="262" t="s">
        <v>331</v>
      </c>
      <c r="K3" s="258"/>
      <c r="L3" s="258"/>
      <c r="M3" s="258"/>
      <c r="N3" s="258"/>
      <c r="O3" s="258"/>
      <c r="P3" s="258"/>
      <c r="Q3" s="258"/>
      <c r="R3" s="258"/>
      <c r="S3" s="258"/>
      <c r="T3" s="258"/>
      <c r="U3" s="258"/>
      <c r="V3" s="258"/>
      <c r="W3" s="258"/>
      <c r="X3" s="258"/>
      <c r="Y3" s="258"/>
      <c r="AA3" s="259" t="s">
        <v>165</v>
      </c>
      <c r="AB3" s="260" t="s">
        <v>240</v>
      </c>
      <c r="AC3" s="261"/>
    </row>
    <row r="4" spans="2:29" ht="20.100000000000001" customHeight="1">
      <c r="B4" s="436" t="s">
        <v>166</v>
      </c>
      <c r="C4" s="436"/>
      <c r="D4" s="436"/>
      <c r="E4" s="436"/>
      <c r="F4" s="436"/>
      <c r="G4" s="436"/>
      <c r="H4" s="258"/>
      <c r="I4" s="258"/>
      <c r="J4" s="262" t="s">
        <v>332</v>
      </c>
      <c r="K4" s="258"/>
      <c r="L4" s="258"/>
      <c r="M4" s="258"/>
      <c r="N4" s="258"/>
      <c r="O4" s="258"/>
      <c r="P4" s="258"/>
      <c r="Q4" s="258"/>
      <c r="R4" s="258"/>
      <c r="S4" s="258"/>
      <c r="T4" s="258"/>
      <c r="U4" s="258"/>
      <c r="V4" s="258"/>
      <c r="W4" s="258"/>
      <c r="X4" s="258"/>
      <c r="Y4" s="258"/>
      <c r="AB4" s="260"/>
      <c r="AC4" s="261"/>
    </row>
    <row r="5" spans="2:29" ht="12" customHeight="1">
      <c r="B5" s="263"/>
      <c r="C5" s="263"/>
      <c r="F5" s="258"/>
      <c r="G5" s="258"/>
      <c r="H5" s="258"/>
      <c r="I5" s="258"/>
      <c r="J5" s="258"/>
      <c r="K5" s="258"/>
      <c r="L5" s="258"/>
      <c r="M5" s="258"/>
      <c r="N5" s="258"/>
      <c r="O5" s="258"/>
      <c r="P5" s="258"/>
      <c r="Q5" s="258"/>
      <c r="R5" s="258"/>
      <c r="S5" s="258"/>
      <c r="T5" s="258"/>
      <c r="U5" s="258"/>
      <c r="V5" s="258"/>
      <c r="W5" s="258"/>
      <c r="X5" s="258"/>
      <c r="Y5" s="258"/>
      <c r="AA5" s="261"/>
      <c r="AB5" s="261"/>
      <c r="AC5" s="261"/>
    </row>
    <row r="6" spans="2:29" s="255" customFormat="1" ht="43.5" hidden="1" customHeight="1">
      <c r="B6" s="264" t="s">
        <v>167</v>
      </c>
      <c r="C6" s="265"/>
      <c r="D6" s="437" t="s">
        <v>164</v>
      </c>
      <c r="E6" s="437"/>
      <c r="F6" s="437"/>
      <c r="G6" s="437"/>
      <c r="H6" s="266"/>
      <c r="I6" s="266"/>
      <c r="J6" s="266"/>
      <c r="K6" s="266"/>
      <c r="L6" s="266"/>
      <c r="M6" s="266"/>
      <c r="N6" s="266"/>
      <c r="O6" s="266"/>
      <c r="P6" s="266"/>
      <c r="Q6" s="266"/>
      <c r="R6" s="266"/>
      <c r="S6" s="266"/>
      <c r="U6" s="266"/>
      <c r="V6" s="266"/>
      <c r="W6" s="266"/>
      <c r="X6" s="266"/>
      <c r="Y6" s="266"/>
      <c r="AA6" s="267">
        <f>IF(D6= "Sole Bidder", 0, D7)</f>
        <v>0</v>
      </c>
      <c r="AB6" s="256"/>
      <c r="AC6" s="256"/>
    </row>
    <row r="7" spans="2:29" ht="50.1" hidden="1" customHeight="1">
      <c r="B7" s="264" t="str">
        <f>IF(D6= "JV (Joint Venture)", "Total Nos. of  Partners in the JV [excluding the Lead Partner]", "")</f>
        <v/>
      </c>
      <c r="C7" s="268"/>
      <c r="D7" s="438"/>
      <c r="E7" s="439"/>
      <c r="F7" s="439"/>
      <c r="G7" s="440"/>
      <c r="AA7" s="261"/>
      <c r="AB7" s="261"/>
      <c r="AC7" s="261"/>
    </row>
    <row r="8" spans="2:29" ht="15" customHeight="1">
      <c r="B8" s="270"/>
      <c r="C8" s="270"/>
      <c r="D8" s="266"/>
      <c r="L8" s="269">
        <f>IF(AND(D6="JV (Joint Venture)",D7=1),1,0)</f>
        <v>0</v>
      </c>
    </row>
    <row r="9" spans="2:29" ht="20.100000000000001" customHeight="1">
      <c r="B9" s="271" t="s">
        <v>333</v>
      </c>
      <c r="C9" s="272"/>
      <c r="D9" s="429"/>
      <c r="E9" s="430"/>
      <c r="F9" s="430"/>
      <c r="G9" s="431"/>
    </row>
    <row r="10" spans="2:29" ht="20.100000000000001" customHeight="1">
      <c r="B10" s="273" t="s">
        <v>334</v>
      </c>
      <c r="C10" s="274"/>
      <c r="D10" s="429"/>
      <c r="E10" s="430"/>
      <c r="F10" s="430"/>
      <c r="G10" s="431"/>
    </row>
    <row r="11" spans="2:29" ht="20.100000000000001" customHeight="1">
      <c r="B11" s="275"/>
      <c r="C11" s="276"/>
      <c r="D11" s="441"/>
      <c r="E11" s="442"/>
      <c r="F11" s="442"/>
      <c r="G11" s="443"/>
    </row>
    <row r="12" spans="2:29" ht="20.100000000000001" customHeight="1">
      <c r="B12" s="277"/>
      <c r="C12" s="278"/>
      <c r="D12" s="429"/>
      <c r="E12" s="430"/>
      <c r="F12" s="430"/>
      <c r="G12" s="431"/>
    </row>
    <row r="13" spans="2:29" ht="20.100000000000001" customHeight="1">
      <c r="F13" s="258"/>
      <c r="G13" s="258"/>
    </row>
    <row r="14" spans="2:29" ht="42.75" customHeight="1">
      <c r="B14" s="444" t="s">
        <v>335</v>
      </c>
      <c r="C14" s="445"/>
      <c r="D14" s="446" t="s">
        <v>332</v>
      </c>
      <c r="E14" s="446"/>
      <c r="F14" s="446"/>
      <c r="G14" s="446"/>
    </row>
    <row r="15" spans="2:29" ht="20.100000000000001" customHeight="1"/>
    <row r="16" spans="2:29" ht="20.100000000000001" hidden="1" customHeight="1">
      <c r="B16" s="279" t="str">
        <f>IF(D7=1, "Name of other Partner","Name of other Partner - 1")</f>
        <v>Name of other Partner - 1</v>
      </c>
      <c r="C16" s="272"/>
      <c r="D16" s="429"/>
      <c r="E16" s="430"/>
      <c r="F16" s="430"/>
      <c r="G16" s="431"/>
    </row>
    <row r="17" spans="2:25" ht="20.100000000000001" hidden="1" customHeight="1">
      <c r="B17" s="280" t="str">
        <f>IF(D7=1, "Address of other Partner","Address of other Partner - 1")</f>
        <v>Address of other Partner - 1</v>
      </c>
      <c r="C17" s="274"/>
      <c r="D17" s="429"/>
      <c r="E17" s="430"/>
      <c r="F17" s="430"/>
      <c r="G17" s="431"/>
    </row>
    <row r="18" spans="2:25" ht="20.100000000000001" hidden="1" customHeight="1">
      <c r="B18" s="275"/>
      <c r="C18" s="276"/>
      <c r="D18" s="429"/>
      <c r="E18" s="430"/>
      <c r="F18" s="430"/>
      <c r="G18" s="431"/>
    </row>
    <row r="19" spans="2:25" ht="20.100000000000001" hidden="1" customHeight="1">
      <c r="B19" s="277"/>
      <c r="C19" s="278"/>
      <c r="D19" s="429"/>
      <c r="E19" s="430"/>
      <c r="F19" s="430"/>
      <c r="G19" s="431"/>
    </row>
    <row r="20" spans="2:25" ht="20.100000000000001" hidden="1" customHeight="1"/>
    <row r="21" spans="2:25" ht="20.100000000000001" hidden="1" customHeight="1">
      <c r="B21" s="279" t="s">
        <v>241</v>
      </c>
      <c r="C21" s="272"/>
      <c r="D21" s="429" t="s">
        <v>244</v>
      </c>
      <c r="E21" s="430"/>
      <c r="F21" s="430"/>
      <c r="G21" s="431"/>
    </row>
    <row r="22" spans="2:25" ht="20.100000000000001" hidden="1" customHeight="1">
      <c r="B22" s="280" t="s">
        <v>242</v>
      </c>
      <c r="C22" s="274"/>
      <c r="D22" s="429" t="s">
        <v>244</v>
      </c>
      <c r="E22" s="430"/>
      <c r="F22" s="430"/>
      <c r="G22" s="431"/>
    </row>
    <row r="23" spans="2:25" ht="20.100000000000001" hidden="1" customHeight="1">
      <c r="B23" s="275"/>
      <c r="C23" s="276"/>
      <c r="D23" s="429" t="s">
        <v>244</v>
      </c>
      <c r="E23" s="430"/>
      <c r="F23" s="430"/>
      <c r="G23" s="431"/>
    </row>
    <row r="24" spans="2:25" ht="20.100000000000001" hidden="1" customHeight="1">
      <c r="B24" s="277"/>
      <c r="C24" s="278"/>
      <c r="D24" s="429" t="s">
        <v>244</v>
      </c>
      <c r="E24" s="430"/>
      <c r="F24" s="430"/>
      <c r="G24" s="431"/>
    </row>
    <row r="25" spans="2:25" ht="20.100000000000001" hidden="1" customHeight="1"/>
    <row r="26" spans="2:25" ht="21" customHeight="1">
      <c r="B26" s="281" t="s">
        <v>168</v>
      </c>
      <c r="C26" s="282"/>
      <c r="D26" s="429"/>
      <c r="E26" s="430"/>
      <c r="F26" s="430"/>
      <c r="G26" s="431"/>
    </row>
    <row r="27" spans="2:25" ht="21" customHeight="1">
      <c r="B27" s="281" t="s">
        <v>169</v>
      </c>
      <c r="C27" s="282"/>
      <c r="D27" s="429"/>
      <c r="E27" s="430"/>
      <c r="F27" s="430"/>
      <c r="G27" s="431"/>
    </row>
    <row r="28" spans="2:25" ht="21" customHeight="1">
      <c r="B28" s="283"/>
      <c r="C28" s="283"/>
      <c r="D28" s="283"/>
    </row>
    <row r="29" spans="2:25" s="255" customFormat="1" ht="21" customHeight="1">
      <c r="B29" s="281" t="s">
        <v>170</v>
      </c>
      <c r="C29" s="282"/>
      <c r="D29" s="284"/>
      <c r="E29" s="285"/>
      <c r="F29" s="284"/>
      <c r="G29" s="286" t="str">
        <f>IF(D29&gt;H29, "Invalid Date !", "")</f>
        <v/>
      </c>
      <c r="H29" s="287">
        <f>IF(E29="Feb",29,IF(OR(E29="Apr", E29="Jun", E29="Sep", E29="Nov"),30,31))</f>
        <v>31</v>
      </c>
      <c r="I29" s="258"/>
      <c r="J29" s="258"/>
      <c r="K29" s="258"/>
      <c r="L29" s="258"/>
      <c r="M29" s="258"/>
      <c r="N29" s="258"/>
      <c r="O29" s="258"/>
      <c r="P29" s="258"/>
      <c r="Q29" s="258"/>
      <c r="R29" s="258"/>
      <c r="S29" s="258"/>
      <c r="T29" s="258"/>
      <c r="U29" s="258"/>
      <c r="V29" s="258"/>
      <c r="W29" s="258"/>
      <c r="X29" s="258"/>
      <c r="Y29" s="258"/>
    </row>
    <row r="30" spans="2:25" ht="21" customHeight="1">
      <c r="B30" s="281" t="s">
        <v>171</v>
      </c>
      <c r="C30" s="282"/>
      <c r="D30" s="432"/>
      <c r="E30" s="433"/>
      <c r="F30" s="433"/>
      <c r="G30" s="433"/>
    </row>
    <row r="31" spans="2:25">
      <c r="E31" s="269"/>
    </row>
  </sheetData>
  <sheetProtection algorithmName="SHA-512" hashValue="6l3IMrUBF2+rzsLl7dyjZjV/FykLOe8Erv3k3glIHPpKRoSNUl0jg38QABDUQl9eVNXGaJ2NCMrgpkHehM+N+Q==" saltValue="ncg31bNAOeBRqxu/m6n8Sw==" spinCount="100000" sheet="1" objects="1" scenarios="1" formatColumns="0" formatRows="0"/>
  <dataConsolidate/>
  <mergeCells count="22">
    <mergeCell ref="D16:G16"/>
    <mergeCell ref="B1:G1"/>
    <mergeCell ref="B2:G2"/>
    <mergeCell ref="B4:G4"/>
    <mergeCell ref="D6:G6"/>
    <mergeCell ref="D7:G7"/>
    <mergeCell ref="D9:G9"/>
    <mergeCell ref="D10:G10"/>
    <mergeCell ref="D11:G11"/>
    <mergeCell ref="D12:G12"/>
    <mergeCell ref="B14:C14"/>
    <mergeCell ref="D14:G14"/>
    <mergeCell ref="D24:G24"/>
    <mergeCell ref="D26:G26"/>
    <mergeCell ref="D27:G27"/>
    <mergeCell ref="D30:G30"/>
    <mergeCell ref="D17:G17"/>
    <mergeCell ref="D18:G18"/>
    <mergeCell ref="D19:G19"/>
    <mergeCell ref="D21:G21"/>
    <mergeCell ref="D22:G22"/>
    <mergeCell ref="D23:G23"/>
  </mergeCells>
  <conditionalFormatting sqref="B16:C19">
    <cfRule type="expression" dxfId="5" priority="4" stopIfTrue="1">
      <formula>$AA$6&lt;1</formula>
    </cfRule>
  </conditionalFormatting>
  <conditionalFormatting sqref="B21:C24">
    <cfRule type="expression" dxfId="4" priority="3" stopIfTrue="1">
      <formula>$AA$6&lt;2</formula>
    </cfRule>
  </conditionalFormatting>
  <conditionalFormatting sqref="B7:G7">
    <cfRule type="expression" dxfId="3" priority="6" stopIfTrue="1">
      <formula>$D$6="Sole Bidder"</formula>
    </cfRule>
  </conditionalFormatting>
  <conditionalFormatting sqref="D8">
    <cfRule type="expression" dxfId="2" priority="5" stopIfTrue="1">
      <formula>$AA$6=0</formula>
    </cfRule>
  </conditionalFormatting>
  <conditionalFormatting sqref="D16:G24">
    <cfRule type="expression" dxfId="1" priority="2" stopIfTrue="1">
      <formula>$D$6="Sole Bidder"</formula>
    </cfRule>
  </conditionalFormatting>
  <conditionalFormatting sqref="D21:G24">
    <cfRule type="expression" dxfId="0" priority="1" stopIfTrue="1">
      <formula>$L$8=1</formula>
    </cfRule>
  </conditionalFormatting>
  <dataValidations count="6">
    <dataValidation type="list" allowBlank="1" showInputMessage="1" showErrorMessage="1" sqref="D14:G14" xr:uid="{E92ADEA2-0879-409D-8D11-B7DE97B15757}">
      <formula1>$J$3:$J$4</formula1>
    </dataValidation>
    <dataValidation type="list" allowBlank="1" showInputMessage="1" showErrorMessage="1" sqref="D6:G6" xr:uid="{0C0DCB1F-8BF4-4E54-8829-2FA38586D7AC}">
      <formula1>$AA$2:$AA$3</formula1>
    </dataValidation>
    <dataValidation type="list" allowBlank="1" showInputMessage="1" showErrorMessage="1" sqref="D7:G7" xr:uid="{519CF9C8-5257-41A6-B822-1E086F925D09}">
      <formula1>$AB$2:$AB$3</formula1>
    </dataValidation>
    <dataValidation type="whole" allowBlank="1" showInputMessage="1" showErrorMessage="1" sqref="F29" xr:uid="{2D7022AF-E088-43FA-8A2B-3B1F41B46E43}">
      <formula1>2015</formula1>
      <formula2>2099</formula2>
    </dataValidation>
    <dataValidation type="list" allowBlank="1" showInputMessage="1" showErrorMessage="1" sqref="E29" xr:uid="{E28E59A7-2203-46FC-9558-980F787790B8}">
      <formula1>"Jan,Feb,Mar,Apr,May,Jun,Jul,Aug,Sep,Oct,Nov,Dec"</formula1>
    </dataValidation>
    <dataValidation type="list" allowBlank="1" showInputMessage="1" showErrorMessage="1" sqref="D29" xr:uid="{7C3C628B-D80F-45F5-976F-3A6AFFFF1B6D}">
      <formula1>"1,2,3,4,5,6,7,8,9,10,11,12,13,14,15,16,17,18,19,20,21,22,23,24,25,26,27,28,29,30,31"</formula1>
    </dataValidation>
  </dataValidations>
  <pageMargins left="0.75" right="0.75" top="0.69" bottom="0.7" header="0.4" footer="0.37"/>
  <pageSetup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1"/>
  <dimension ref="C1:C6"/>
  <sheetViews>
    <sheetView topLeftCell="B1" workbookViewId="0">
      <selection activeCell="C3" sqref="C3"/>
    </sheetView>
  </sheetViews>
  <sheetFormatPr defaultRowHeight="16.5"/>
  <cols>
    <col min="3" max="3" width="75.125" customWidth="1"/>
  </cols>
  <sheetData>
    <row r="1" spans="3:3">
      <c r="C1" s="145"/>
    </row>
    <row r="3" spans="3:3" ht="99">
      <c r="C3" s="145" t="s">
        <v>294</v>
      </c>
    </row>
    <row r="6" spans="3:3">
      <c r="C6" s="145"/>
    </row>
  </sheetData>
  <customSheetViews>
    <customSheetView guid="{FF4DA0A0-6ED0-42F3-A12B-764D281E454E}" state="hidden" topLeftCell="B1">
      <selection activeCell="C3" sqref="C3"/>
      <pageMargins left="0.7" right="0.7" top="0.75" bottom="0.75" header="0.3" footer="0.3"/>
      <pageSetup paperSize="9" orientation="portrait" horizontalDpi="1200" verticalDpi="0" r:id="rId1"/>
    </customSheetView>
    <customSheetView guid="{85C5F000-3F2E-4A34-B83F-6CE80CF74968}" state="hidden" topLeftCell="B1">
      <selection activeCell="C3" sqref="C3"/>
      <pageMargins left="0.7" right="0.7" top="0.75" bottom="0.75" header="0.3" footer="0.3"/>
      <pageSetup paperSize="9" orientation="portrait" horizontalDpi="1200" verticalDpi="0" r:id="rId2"/>
    </customSheetView>
    <customSheetView guid="{E89B9381-5C61-438B-9BA5-C37A44A00BC3}" state="hidden" topLeftCell="B1">
      <selection activeCell="C3" sqref="C3"/>
      <pageMargins left="0.7" right="0.7" top="0.75" bottom="0.75" header="0.3" footer="0.3"/>
      <pageSetup paperSize="9" orientation="portrait" horizontalDpi="1200" verticalDpi="0" r:id="rId3"/>
    </customSheetView>
    <customSheetView guid="{B95AE71C-5BDA-4E26-8FE3-DB001AA67062}" state="hidden" topLeftCell="B1">
      <selection activeCell="C3" sqref="C3"/>
      <pageMargins left="0.7" right="0.7" top="0.75" bottom="0.75" header="0.3" footer="0.3"/>
      <pageSetup paperSize="9" orientation="portrait" horizontalDpi="1200" verticalDpi="0" r:id="rId4"/>
    </customSheetView>
    <customSheetView guid="{B7DA3930-F502-4F10-B6E9-DF93489BC550}" state="hidden" topLeftCell="B1">
      <selection activeCell="C3" sqref="C3"/>
      <pageMargins left="0.7" right="0.7" top="0.75" bottom="0.75" header="0.3" footer="0.3"/>
      <pageSetup paperSize="9" orientation="portrait" horizontalDpi="1200" verticalDpi="0" r:id="rId5"/>
    </customSheetView>
    <customSheetView guid="{996AFBE6-B482-42C1-8052-EFE8998821C2}" state="hidden" topLeftCell="B1">
      <selection activeCell="C3" sqref="C3"/>
      <pageMargins left="0.7" right="0.7" top="0.75" bottom="0.75" header="0.3" footer="0.3"/>
      <pageSetup paperSize="9" orientation="portrait" horizontalDpi="1200" verticalDpi="0" r:id="rId6"/>
    </customSheetView>
    <customSheetView guid="{0CC4C0F5-9288-4DA7-9F53-E83499CD6232}" state="hidden" topLeftCell="B1">
      <selection activeCell="C3" sqref="C3"/>
      <pageMargins left="0.7" right="0.7" top="0.75" bottom="0.75" header="0.3" footer="0.3"/>
      <pageSetup paperSize="9" orientation="portrait" horizontalDpi="1200" verticalDpi="0" r:id="rId7"/>
    </customSheetView>
    <customSheetView guid="{9997277A-D7BC-49D2-8772-A465AB1F3953}" state="hidden" topLeftCell="B1">
      <selection activeCell="C3" sqref="C3"/>
      <pageMargins left="0.7" right="0.7" top="0.75" bottom="0.75" header="0.3" footer="0.3"/>
      <pageSetup paperSize="9" orientation="portrait" horizontalDpi="1200" verticalDpi="0" r:id="rId8"/>
    </customSheetView>
  </customSheetViews>
  <pageMargins left="0.7" right="0.7" top="0.75" bottom="0.75" header="0.3" footer="0.3"/>
  <pageSetup paperSize="9" orientation="portrait" horizontalDpi="1200" verticalDpi="0" r:id="rId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indexed="12"/>
  </sheetPr>
  <dimension ref="A1:AW127"/>
  <sheetViews>
    <sheetView view="pageBreakPreview" topLeftCell="A8" zoomScale="85" zoomScaleNormal="90" zoomScaleSheetLayoutView="85" workbookViewId="0">
      <selection activeCell="J23" sqref="J23"/>
    </sheetView>
  </sheetViews>
  <sheetFormatPr defaultColWidth="9" defaultRowHeight="15"/>
  <cols>
    <col min="1" max="1" width="9.75" style="293" customWidth="1"/>
    <col min="2" max="2" width="14.75" style="293" customWidth="1"/>
    <col min="3" max="3" width="20.5" style="293" customWidth="1"/>
    <col min="4" max="5" width="12.25" style="293" customWidth="1"/>
    <col min="6" max="6" width="20.75" style="293" customWidth="1"/>
    <col min="7" max="7" width="13.375" style="293" customWidth="1"/>
    <col min="8" max="8" width="19.375" style="293" customWidth="1"/>
    <col min="9" max="9" width="28.625" style="293" customWidth="1"/>
    <col min="10" max="10" width="11.625" style="312" customWidth="1"/>
    <col min="11" max="11" width="6.875" style="312" customWidth="1"/>
    <col min="12" max="14" width="17.5" style="298" customWidth="1"/>
    <col min="15" max="15" width="18.625" style="293" customWidth="1"/>
    <col min="16" max="16" width="19.75" style="294" customWidth="1"/>
    <col min="17" max="17" width="15" style="295" hidden="1" customWidth="1"/>
    <col min="18" max="18" width="8.375" style="296" hidden="1" customWidth="1"/>
    <col min="19" max="19" width="12.25" style="296" hidden="1" customWidth="1"/>
    <col min="20" max="20" width="9.5" style="296" customWidth="1"/>
    <col min="21" max="21" width="9" style="296" customWidth="1"/>
    <col min="22" max="22" width="14.25" style="297" customWidth="1"/>
    <col min="23" max="23" width="24.125" style="297" customWidth="1"/>
    <col min="24" max="24" width="11.125" style="298" customWidth="1"/>
    <col min="25" max="25" width="12.75" style="298" hidden="1" customWidth="1"/>
    <col min="26" max="26" width="11.375" style="299" hidden="1" customWidth="1"/>
    <col min="27" max="27" width="10.375" style="297" hidden="1" customWidth="1"/>
    <col min="28" max="28" width="17.75" style="297" hidden="1" customWidth="1"/>
    <col min="29" max="29" width="10.5" style="297" hidden="1" customWidth="1"/>
    <col min="30" max="30" width="12.375" style="297" hidden="1" customWidth="1"/>
    <col min="31" max="32" width="9" style="298" hidden="1" customWidth="1"/>
    <col min="33" max="33" width="10.875" style="297" hidden="1" customWidth="1"/>
    <col min="34" max="34" width="18.75" style="297" hidden="1" customWidth="1"/>
    <col min="35" max="35" width="9" style="297" hidden="1" customWidth="1"/>
    <col min="36" max="47" width="9" style="296" customWidth="1"/>
    <col min="48" max="49" width="9" style="296"/>
    <col min="50" max="16384" width="9" style="297"/>
  </cols>
  <sheetData>
    <row r="1" spans="1:49">
      <c r="A1" s="290" t="str">
        <f>Cover!B3</f>
        <v xml:space="preserve">CC/NT/S-IT/DOM/A02/25/12648 </v>
      </c>
      <c r="B1" s="290"/>
      <c r="C1" s="290"/>
      <c r="D1" s="290"/>
      <c r="E1" s="290"/>
      <c r="F1" s="290"/>
      <c r="G1" s="290"/>
      <c r="H1" s="290"/>
      <c r="I1" s="290"/>
      <c r="J1" s="291"/>
      <c r="K1" s="291"/>
      <c r="L1" s="290"/>
      <c r="M1" s="292" t="s">
        <v>303</v>
      </c>
      <c r="N1" s="290"/>
      <c r="AB1" s="300" t="s">
        <v>160</v>
      </c>
      <c r="AC1" s="301" t="e">
        <f>SUMIF(#REF!, "Direct",#REF!)</f>
        <v>#REF!</v>
      </c>
      <c r="AH1" s="301" t="e">
        <f>#REF!</f>
        <v>#REF!</v>
      </c>
      <c r="AI1" s="297" t="s">
        <v>161</v>
      </c>
    </row>
    <row r="2" spans="1:49">
      <c r="A2" s="302"/>
      <c r="B2" s="302"/>
      <c r="C2" s="302"/>
      <c r="D2" s="302"/>
      <c r="E2" s="302"/>
      <c r="F2" s="302"/>
      <c r="G2" s="302"/>
      <c r="H2" s="302"/>
      <c r="I2" s="302"/>
      <c r="J2" s="303"/>
      <c r="K2" s="303"/>
      <c r="L2" s="302"/>
      <c r="M2" s="302"/>
      <c r="N2" s="302"/>
      <c r="O2" s="302"/>
      <c r="Y2" s="293"/>
      <c r="AB2" s="300" t="s">
        <v>162</v>
      </c>
      <c r="AC2" s="304" t="e">
        <f>#REF!-AC1</f>
        <v>#REF!</v>
      </c>
      <c r="AD2" s="305"/>
      <c r="AH2" s="301" t="e">
        <f>#REF!</f>
        <v>#REF!</v>
      </c>
    </row>
    <row r="3" spans="1:49" s="309" customFormat="1" ht="42" customHeight="1">
      <c r="A3" s="451" t="str">
        <f>Basic!B1</f>
        <v>Hiring of Threat Intelligence services in I3SOC</v>
      </c>
      <c r="B3" s="451"/>
      <c r="C3" s="451"/>
      <c r="D3" s="451"/>
      <c r="E3" s="451"/>
      <c r="F3" s="451"/>
      <c r="G3" s="451"/>
      <c r="H3" s="451"/>
      <c r="I3" s="451"/>
      <c r="J3" s="451"/>
      <c r="K3" s="451"/>
      <c r="L3" s="451"/>
      <c r="M3" s="451"/>
      <c r="N3" s="451"/>
      <c r="O3" s="451"/>
      <c r="P3" s="306"/>
      <c r="Q3" s="307"/>
      <c r="R3" s="308"/>
      <c r="S3" s="308"/>
      <c r="T3" s="308"/>
      <c r="U3" s="308"/>
      <c r="W3" s="310"/>
      <c r="X3" s="311"/>
      <c r="Y3" s="311"/>
      <c r="Z3" s="311"/>
      <c r="AB3" s="310"/>
      <c r="AE3" s="448"/>
      <c r="AF3" s="448"/>
      <c r="AJ3" s="308"/>
      <c r="AK3" s="308"/>
      <c r="AL3" s="308"/>
      <c r="AM3" s="308"/>
      <c r="AN3" s="308"/>
      <c r="AO3" s="308"/>
      <c r="AP3" s="308"/>
      <c r="AQ3" s="308"/>
      <c r="AR3" s="308"/>
      <c r="AS3" s="308"/>
      <c r="AT3" s="308"/>
      <c r="AU3" s="308"/>
      <c r="AV3" s="308"/>
      <c r="AW3" s="308"/>
    </row>
    <row r="4" spans="1:49">
      <c r="A4" s="452" t="s">
        <v>245</v>
      </c>
      <c r="B4" s="452"/>
      <c r="C4" s="452"/>
      <c r="D4" s="452"/>
      <c r="E4" s="452"/>
      <c r="F4" s="452"/>
      <c r="G4" s="452"/>
      <c r="H4" s="452"/>
      <c r="I4" s="452"/>
      <c r="J4" s="452"/>
      <c r="K4" s="452"/>
      <c r="L4" s="452"/>
      <c r="M4" s="452"/>
      <c r="N4" s="452"/>
      <c r="O4" s="452"/>
      <c r="W4" s="313"/>
      <c r="X4" s="314"/>
      <c r="Y4" s="314"/>
      <c r="Z4" s="314"/>
      <c r="AB4" s="313"/>
      <c r="AC4" s="315"/>
      <c r="AD4" s="305"/>
    </row>
    <row r="5" spans="1:49">
      <c r="A5" s="302"/>
      <c r="B5" s="302"/>
      <c r="C5" s="302"/>
      <c r="D5" s="302"/>
      <c r="E5" s="302"/>
      <c r="F5" s="302"/>
      <c r="G5" s="302"/>
      <c r="H5" s="302"/>
      <c r="I5" s="302"/>
      <c r="J5" s="303"/>
      <c r="K5" s="303"/>
      <c r="L5" s="302"/>
      <c r="M5" s="302"/>
      <c r="N5" s="302"/>
      <c r="O5" s="302"/>
      <c r="W5" s="313"/>
      <c r="X5" s="314"/>
      <c r="Y5" s="314"/>
      <c r="Z5" s="314"/>
      <c r="AB5" s="313"/>
    </row>
    <row r="6" spans="1:49">
      <c r="A6" s="316" t="str">
        <f>"Bidder’s Name and Address (" &amp; MID('Names of Bidder'!B9,9, 20) &amp; ") :"</f>
        <v>Bidder’s Name and Address (the Bidder) :</v>
      </c>
      <c r="B6" s="316"/>
      <c r="C6" s="316"/>
      <c r="D6" s="316"/>
      <c r="E6" s="316"/>
      <c r="F6" s="316"/>
      <c r="G6" s="316"/>
      <c r="H6" s="316"/>
      <c r="I6" s="316"/>
      <c r="J6" s="317"/>
      <c r="K6" s="317"/>
      <c r="L6" s="318" t="s">
        <v>214</v>
      </c>
      <c r="M6" s="302"/>
      <c r="W6" s="313"/>
      <c r="X6" s="314"/>
      <c r="Y6" s="314"/>
      <c r="Z6" s="314"/>
      <c r="AB6" s="313"/>
      <c r="AC6" s="319"/>
    </row>
    <row r="7" spans="1:49">
      <c r="A7" s="320" t="str">
        <f>IF('Names of Bidder'!D9="", "", IF('Names of Bidder'!D6= "JV (Joint Venture)", "JV of " &amp; AH8, ""))</f>
        <v/>
      </c>
      <c r="B7" s="320"/>
      <c r="C7" s="320"/>
      <c r="D7" s="320"/>
      <c r="E7" s="320"/>
      <c r="F7" s="320"/>
      <c r="G7" s="320"/>
      <c r="H7" s="320"/>
      <c r="I7" s="320"/>
      <c r="J7" s="320"/>
      <c r="K7" s="320"/>
      <c r="L7" s="321" t="s">
        <v>216</v>
      </c>
      <c r="M7" s="302"/>
      <c r="W7" s="294"/>
      <c r="X7" s="322"/>
      <c r="Y7" s="322"/>
      <c r="Z7" s="322"/>
      <c r="AE7" s="449"/>
      <c r="AF7" s="449"/>
    </row>
    <row r="8" spans="1:49">
      <c r="A8" s="316" t="s">
        <v>215</v>
      </c>
      <c r="B8" s="316">
        <f>'Names of Bidder'!D9</f>
        <v>0</v>
      </c>
      <c r="C8" s="316"/>
      <c r="D8" s="316"/>
      <c r="E8" s="316"/>
      <c r="F8" s="316"/>
      <c r="G8" s="316"/>
      <c r="H8" s="316"/>
      <c r="I8" s="316"/>
      <c r="J8" s="323"/>
      <c r="K8" s="323"/>
      <c r="L8" s="321" t="s">
        <v>218</v>
      </c>
      <c r="M8" s="302"/>
      <c r="W8" s="313"/>
      <c r="X8" s="324"/>
      <c r="Y8" s="324"/>
      <c r="Z8" s="324"/>
      <c r="AH8" s="301" t="e">
        <f>IF(#REF!=1,#REF!&amp;" &amp; "&amp;#REF!,IF(#REF!="2 or More",#REF!&amp;" , "&amp;#REF!&amp;" &amp; "&amp;#REF!,""))</f>
        <v>#REF!</v>
      </c>
    </row>
    <row r="9" spans="1:49">
      <c r="A9" s="316" t="s">
        <v>217</v>
      </c>
      <c r="B9" s="316">
        <f>'Names of Bidder'!D10</f>
        <v>0</v>
      </c>
      <c r="C9" s="316"/>
      <c r="D9" s="316"/>
      <c r="E9" s="316"/>
      <c r="F9" s="316"/>
      <c r="G9" s="316"/>
      <c r="H9" s="316"/>
      <c r="I9" s="316"/>
      <c r="J9" s="323"/>
      <c r="K9" s="323"/>
      <c r="L9" s="321" t="s">
        <v>219</v>
      </c>
      <c r="M9" s="302"/>
      <c r="W9" s="313"/>
      <c r="X9" s="324"/>
      <c r="Y9" s="324"/>
      <c r="Z9" s="324"/>
    </row>
    <row r="10" spans="1:49">
      <c r="A10" s="325"/>
      <c r="B10" s="316">
        <f>'Names of Bidder'!D11</f>
        <v>0</v>
      </c>
      <c r="C10" s="316"/>
      <c r="D10" s="316"/>
      <c r="E10" s="316"/>
      <c r="F10" s="316"/>
      <c r="G10" s="316"/>
      <c r="H10" s="316"/>
      <c r="I10" s="316"/>
      <c r="J10" s="323"/>
      <c r="K10" s="323"/>
      <c r="L10" s="321" t="s">
        <v>176</v>
      </c>
      <c r="M10" s="326"/>
      <c r="W10" s="294"/>
      <c r="X10" s="327"/>
      <c r="Y10" s="314"/>
      <c r="Z10" s="328"/>
    </row>
    <row r="11" spans="1:49">
      <c r="A11" s="325"/>
      <c r="B11" s="316">
        <f>'Names of Bidder'!D12</f>
        <v>0</v>
      </c>
      <c r="C11" s="316"/>
      <c r="D11" s="316"/>
      <c r="E11" s="316"/>
      <c r="F11" s="316"/>
      <c r="G11" s="316"/>
      <c r="H11" s="316"/>
      <c r="I11" s="316"/>
      <c r="J11" s="323"/>
      <c r="K11" s="323"/>
      <c r="L11" s="321" t="s">
        <v>220</v>
      </c>
      <c r="M11" s="326"/>
      <c r="AE11" s="449"/>
      <c r="AF11" s="449"/>
    </row>
    <row r="12" spans="1:49" ht="9" customHeight="1">
      <c r="A12" s="325"/>
      <c r="B12" s="325"/>
      <c r="C12" s="325"/>
      <c r="D12" s="325"/>
      <c r="E12" s="325"/>
      <c r="F12" s="325"/>
      <c r="G12" s="325"/>
      <c r="H12" s="325"/>
      <c r="I12" s="325"/>
      <c r="J12" s="329"/>
      <c r="K12" s="329"/>
      <c r="L12" s="330"/>
      <c r="M12" s="330"/>
      <c r="N12" s="330"/>
      <c r="O12" s="326"/>
      <c r="AG12" s="331"/>
    </row>
    <row r="13" spans="1:49" ht="16.5" customHeight="1">
      <c r="A13" s="453" t="s">
        <v>336</v>
      </c>
      <c r="B13" s="453"/>
      <c r="C13" s="453"/>
      <c r="D13" s="453"/>
      <c r="E13" s="453"/>
      <c r="F13" s="453"/>
      <c r="G13" s="453"/>
      <c r="H13" s="453"/>
      <c r="I13" s="453"/>
      <c r="J13" s="453"/>
      <c r="K13" s="453"/>
      <c r="L13" s="453"/>
      <c r="M13" s="453"/>
      <c r="N13" s="453"/>
      <c r="O13" s="453"/>
      <c r="P13" s="332"/>
      <c r="Q13" s="333"/>
      <c r="R13" s="334"/>
      <c r="S13" s="334"/>
      <c r="T13" s="334"/>
      <c r="U13" s="334"/>
      <c r="Y13" s="293"/>
      <c r="AC13" s="297" t="s">
        <v>227</v>
      </c>
      <c r="AG13" s="331"/>
    </row>
    <row r="14" spans="1:49" ht="18" customHeight="1">
      <c r="A14" s="326"/>
      <c r="B14" s="326"/>
      <c r="C14" s="326"/>
      <c r="D14" s="326"/>
      <c r="E14" s="326"/>
      <c r="F14" s="326"/>
      <c r="G14" s="326"/>
      <c r="H14" s="326"/>
      <c r="I14" s="326"/>
      <c r="J14" s="335"/>
      <c r="K14" s="335"/>
      <c r="L14" s="336"/>
      <c r="M14" s="336"/>
      <c r="N14" s="336"/>
      <c r="O14" s="337" t="s">
        <v>308</v>
      </c>
      <c r="R14" s="338">
        <v>0</v>
      </c>
      <c r="X14" s="450"/>
      <c r="Y14" s="450"/>
      <c r="AA14" s="454"/>
      <c r="AB14" s="454"/>
      <c r="AC14" s="297" t="s">
        <v>8</v>
      </c>
      <c r="AE14" s="449"/>
      <c r="AF14" s="449"/>
    </row>
    <row r="15" spans="1:49" ht="81.75" customHeight="1">
      <c r="A15" s="340" t="s">
        <v>316</v>
      </c>
      <c r="B15" s="340" t="s">
        <v>340</v>
      </c>
      <c r="C15" s="340" t="s">
        <v>342</v>
      </c>
      <c r="D15" s="340" t="s">
        <v>341</v>
      </c>
      <c r="E15" s="340" t="s">
        <v>313</v>
      </c>
      <c r="F15" s="340" t="s">
        <v>344</v>
      </c>
      <c r="G15" s="340" t="s">
        <v>314</v>
      </c>
      <c r="H15" s="340" t="s">
        <v>345</v>
      </c>
      <c r="I15" s="340" t="s">
        <v>301</v>
      </c>
      <c r="J15" s="340" t="s">
        <v>349</v>
      </c>
      <c r="K15" s="340" t="s">
        <v>206</v>
      </c>
      <c r="L15" s="340" t="s">
        <v>347</v>
      </c>
      <c r="M15" s="340" t="s">
        <v>312</v>
      </c>
      <c r="N15" s="340" t="s">
        <v>317</v>
      </c>
      <c r="O15" s="340" t="s">
        <v>339</v>
      </c>
      <c r="R15" s="338">
        <v>0.05</v>
      </c>
      <c r="S15" s="341"/>
      <c r="T15" s="297"/>
      <c r="X15" s="342"/>
      <c r="Y15" s="342"/>
      <c r="AA15" s="342"/>
      <c r="AB15" s="342"/>
    </row>
    <row r="16" spans="1:49" s="299" customFormat="1" ht="18.75" customHeight="1">
      <c r="A16" s="343">
        <v>1</v>
      </c>
      <c r="B16" s="343">
        <v>2</v>
      </c>
      <c r="C16" s="343">
        <v>3</v>
      </c>
      <c r="D16" s="343">
        <v>4</v>
      </c>
      <c r="E16" s="343">
        <v>5</v>
      </c>
      <c r="F16" s="343">
        <v>6</v>
      </c>
      <c r="G16" s="343">
        <v>7</v>
      </c>
      <c r="H16" s="343">
        <v>8</v>
      </c>
      <c r="I16" s="343">
        <v>9</v>
      </c>
      <c r="J16" s="343">
        <v>10</v>
      </c>
      <c r="K16" s="343">
        <v>11</v>
      </c>
      <c r="L16" s="343">
        <v>12</v>
      </c>
      <c r="M16" s="343">
        <v>13</v>
      </c>
      <c r="N16" s="343">
        <v>14</v>
      </c>
      <c r="O16" s="343">
        <v>15</v>
      </c>
      <c r="Q16" s="295"/>
      <c r="R16" s="344">
        <v>0.18</v>
      </c>
      <c r="S16" s="345"/>
      <c r="U16" s="295"/>
      <c r="X16" s="346"/>
      <c r="Y16" s="346"/>
      <c r="AA16" s="346"/>
      <c r="AB16" s="346"/>
      <c r="AE16" s="293"/>
      <c r="AF16" s="293"/>
      <c r="AJ16" s="295"/>
      <c r="AK16" s="295"/>
      <c r="AL16" s="295"/>
      <c r="AM16" s="295"/>
      <c r="AN16" s="295"/>
      <c r="AO16" s="295"/>
      <c r="AP16" s="295"/>
      <c r="AQ16" s="295"/>
      <c r="AR16" s="295"/>
      <c r="AS16" s="295"/>
      <c r="AT16" s="295"/>
      <c r="AU16" s="295"/>
      <c r="AV16" s="295"/>
      <c r="AW16" s="295"/>
    </row>
    <row r="17" spans="1:49" s="299" customFormat="1" ht="43.9" customHeight="1">
      <c r="A17" s="382">
        <v>1</v>
      </c>
      <c r="B17" s="383">
        <v>6200040761</v>
      </c>
      <c r="C17" s="384" t="s">
        <v>343</v>
      </c>
      <c r="D17" s="385">
        <v>100054741</v>
      </c>
      <c r="E17" s="386">
        <v>998313</v>
      </c>
      <c r="F17" s="347"/>
      <c r="G17" s="387">
        <v>0.18</v>
      </c>
      <c r="H17" s="348"/>
      <c r="I17" s="381" t="s">
        <v>327</v>
      </c>
      <c r="J17" s="388" t="s">
        <v>326</v>
      </c>
      <c r="K17" s="349">
        <v>3</v>
      </c>
      <c r="L17" s="389"/>
      <c r="M17" s="390">
        <f>ROUND(L17,2)*K17</f>
        <v>0</v>
      </c>
      <c r="N17" s="390">
        <f>IF(H17="",G17*M17,H17*M17)</f>
        <v>0</v>
      </c>
      <c r="O17" s="390">
        <f>N17+M17</f>
        <v>0</v>
      </c>
      <c r="Q17" s="295"/>
      <c r="R17" s="344">
        <v>0.4</v>
      </c>
      <c r="S17" s="350"/>
      <c r="U17" s="295"/>
      <c r="X17" s="346"/>
      <c r="Y17" s="346"/>
      <c r="Z17" s="299">
        <f t="shared" ref="Z17:Z20" si="0">IF(H17="",G17*L17,H17*L17)</f>
        <v>0</v>
      </c>
      <c r="AA17" s="346"/>
      <c r="AB17" s="346"/>
      <c r="AE17" s="293"/>
      <c r="AF17" s="293"/>
      <c r="AJ17" s="295"/>
      <c r="AK17" s="295"/>
      <c r="AL17" s="295"/>
      <c r="AM17" s="295"/>
      <c r="AN17" s="295"/>
      <c r="AO17" s="295"/>
      <c r="AP17" s="295"/>
      <c r="AQ17" s="295"/>
      <c r="AR17" s="295"/>
      <c r="AS17" s="295"/>
      <c r="AT17" s="295"/>
      <c r="AU17" s="295"/>
      <c r="AV17" s="295"/>
      <c r="AW17" s="295"/>
    </row>
    <row r="18" spans="1:49" s="299" customFormat="1" ht="43.9" customHeight="1">
      <c r="A18" s="382">
        <v>2</v>
      </c>
      <c r="B18" s="383">
        <v>6200040761</v>
      </c>
      <c r="C18" s="384" t="s">
        <v>343</v>
      </c>
      <c r="D18" s="385">
        <v>100054742</v>
      </c>
      <c r="E18" s="386">
        <v>998313</v>
      </c>
      <c r="F18" s="347"/>
      <c r="G18" s="387">
        <v>0.18</v>
      </c>
      <c r="H18" s="348"/>
      <c r="I18" s="381" t="s">
        <v>328</v>
      </c>
      <c r="J18" s="388" t="s">
        <v>326</v>
      </c>
      <c r="K18" s="349">
        <v>3</v>
      </c>
      <c r="L18" s="389"/>
      <c r="M18" s="390">
        <f t="shared" ref="M18:M20" si="1">ROUND(L18,2)*K18</f>
        <v>0</v>
      </c>
      <c r="N18" s="390">
        <f t="shared" ref="N18:N20" si="2">IF(H18="",G18*M18,H18*M18)</f>
        <v>0</v>
      </c>
      <c r="O18" s="390">
        <f t="shared" ref="O18:O20" si="3">N18+M18</f>
        <v>0</v>
      </c>
      <c r="P18" s="339"/>
      <c r="Q18" s="295"/>
      <c r="R18" s="351"/>
      <c r="S18" s="350"/>
      <c r="U18" s="295"/>
      <c r="X18" s="346"/>
      <c r="Y18" s="346"/>
      <c r="Z18" s="299">
        <f t="shared" si="0"/>
        <v>0</v>
      </c>
      <c r="AA18" s="346"/>
      <c r="AB18" s="346"/>
      <c r="AE18" s="293"/>
      <c r="AF18" s="293"/>
      <c r="AJ18" s="295"/>
      <c r="AK18" s="295"/>
      <c r="AL18" s="295"/>
      <c r="AM18" s="295"/>
      <c r="AN18" s="295"/>
      <c r="AO18" s="295"/>
      <c r="AP18" s="295"/>
      <c r="AQ18" s="295"/>
      <c r="AR18" s="295"/>
      <c r="AS18" s="295"/>
      <c r="AT18" s="295"/>
      <c r="AU18" s="295"/>
      <c r="AV18" s="295"/>
      <c r="AW18" s="295"/>
    </row>
    <row r="19" spans="1:49" s="299" customFormat="1" ht="43.9" customHeight="1">
      <c r="A19" s="382">
        <v>4</v>
      </c>
      <c r="B19" s="383">
        <v>6200040761</v>
      </c>
      <c r="C19" s="384" t="s">
        <v>343</v>
      </c>
      <c r="D19" s="385">
        <v>100054744</v>
      </c>
      <c r="E19" s="386">
        <v>998313</v>
      </c>
      <c r="F19" s="347"/>
      <c r="G19" s="387">
        <v>0.18</v>
      </c>
      <c r="H19" s="348"/>
      <c r="I19" s="381" t="s">
        <v>329</v>
      </c>
      <c r="J19" s="388" t="s">
        <v>326</v>
      </c>
      <c r="K19" s="349">
        <v>3</v>
      </c>
      <c r="L19" s="389"/>
      <c r="M19" s="390">
        <f t="shared" si="1"/>
        <v>0</v>
      </c>
      <c r="N19" s="390">
        <f t="shared" si="2"/>
        <v>0</v>
      </c>
      <c r="O19" s="390">
        <f t="shared" si="3"/>
        <v>0</v>
      </c>
      <c r="P19" s="339"/>
      <c r="Q19" s="295"/>
      <c r="R19" s="351"/>
      <c r="S19" s="350"/>
      <c r="U19" s="295"/>
      <c r="X19" s="346"/>
      <c r="Y19" s="346"/>
      <c r="Z19" s="299">
        <f t="shared" si="0"/>
        <v>0</v>
      </c>
      <c r="AA19" s="346"/>
      <c r="AB19" s="346"/>
      <c r="AE19" s="293"/>
      <c r="AF19" s="293"/>
      <c r="AJ19" s="295"/>
      <c r="AK19" s="295"/>
      <c r="AL19" s="295"/>
      <c r="AM19" s="295"/>
      <c r="AN19" s="295"/>
      <c r="AO19" s="295"/>
      <c r="AP19" s="295"/>
      <c r="AQ19" s="295"/>
      <c r="AR19" s="295"/>
      <c r="AS19" s="295"/>
      <c r="AT19" s="295"/>
      <c r="AU19" s="295"/>
      <c r="AV19" s="295"/>
      <c r="AW19" s="295"/>
    </row>
    <row r="20" spans="1:49" s="299" customFormat="1" ht="43.9" customHeight="1">
      <c r="A20" s="382">
        <v>6</v>
      </c>
      <c r="B20" s="383">
        <v>6200040761</v>
      </c>
      <c r="C20" s="384" t="s">
        <v>343</v>
      </c>
      <c r="D20" s="385">
        <v>100054740</v>
      </c>
      <c r="E20" s="386">
        <v>998313</v>
      </c>
      <c r="F20" s="347"/>
      <c r="G20" s="387">
        <v>0.18</v>
      </c>
      <c r="H20" s="348"/>
      <c r="I20" s="381" t="s">
        <v>330</v>
      </c>
      <c r="J20" s="388" t="s">
        <v>326</v>
      </c>
      <c r="K20" s="349">
        <v>3</v>
      </c>
      <c r="L20" s="389"/>
      <c r="M20" s="390">
        <f t="shared" si="1"/>
        <v>0</v>
      </c>
      <c r="N20" s="390">
        <f t="shared" si="2"/>
        <v>0</v>
      </c>
      <c r="O20" s="390">
        <f t="shared" si="3"/>
        <v>0</v>
      </c>
      <c r="P20" s="339"/>
      <c r="Q20" s="295"/>
      <c r="R20" s="351"/>
      <c r="S20" s="350"/>
      <c r="U20" s="295"/>
      <c r="X20" s="346"/>
      <c r="Y20" s="346"/>
      <c r="Z20" s="299">
        <f t="shared" si="0"/>
        <v>0</v>
      </c>
      <c r="AA20" s="346"/>
      <c r="AB20" s="346"/>
      <c r="AE20" s="293"/>
      <c r="AF20" s="293"/>
      <c r="AJ20" s="295"/>
      <c r="AK20" s="295"/>
      <c r="AL20" s="295"/>
      <c r="AM20" s="295"/>
      <c r="AN20" s="295"/>
      <c r="AO20" s="295"/>
      <c r="AP20" s="295"/>
      <c r="AQ20" s="295"/>
      <c r="AR20" s="295"/>
      <c r="AS20" s="295"/>
      <c r="AT20" s="295"/>
      <c r="AU20" s="295"/>
      <c r="AV20" s="295"/>
      <c r="AW20" s="295"/>
    </row>
    <row r="21" spans="1:49" s="378" customFormat="1" ht="18.75" customHeight="1">
      <c r="A21" s="373"/>
      <c r="B21" s="374" t="s">
        <v>302</v>
      </c>
      <c r="C21" s="375"/>
      <c r="D21" s="375"/>
      <c r="E21" s="375"/>
      <c r="F21" s="375"/>
      <c r="G21" s="375"/>
      <c r="H21" s="375"/>
      <c r="I21" s="375"/>
      <c r="J21" s="375"/>
      <c r="K21" s="375"/>
      <c r="L21" s="391"/>
      <c r="M21" s="392">
        <f>SUM((M17:M20))</f>
        <v>0</v>
      </c>
      <c r="N21" s="392">
        <f>SUM(N17:N20)</f>
        <v>0</v>
      </c>
      <c r="O21" s="392">
        <f>SUM(O17:O20)</f>
        <v>0</v>
      </c>
      <c r="P21" s="309"/>
      <c r="Q21" s="376"/>
      <c r="R21" s="377"/>
      <c r="S21" s="352"/>
      <c r="T21" s="377"/>
      <c r="U21" s="377"/>
      <c r="X21" s="379"/>
      <c r="Y21" s="379"/>
      <c r="Z21" s="380"/>
      <c r="AE21" s="379"/>
      <c r="AF21" s="379"/>
      <c r="AJ21" s="377"/>
      <c r="AK21" s="377"/>
      <c r="AL21" s="377"/>
      <c r="AM21" s="377"/>
      <c r="AN21" s="377"/>
      <c r="AO21" s="377"/>
      <c r="AP21" s="377"/>
      <c r="AQ21" s="377"/>
      <c r="AR21" s="377"/>
      <c r="AS21" s="377"/>
      <c r="AT21" s="377"/>
      <c r="AU21" s="377"/>
      <c r="AV21" s="377"/>
      <c r="AW21" s="377"/>
    </row>
    <row r="22" spans="1:49">
      <c r="A22" s="353"/>
      <c r="B22" s="353"/>
      <c r="C22" s="354"/>
      <c r="D22" s="354"/>
      <c r="E22" s="354"/>
      <c r="F22" s="354"/>
      <c r="G22" s="354"/>
      <c r="H22" s="354"/>
      <c r="I22" s="353"/>
      <c r="J22" s="335"/>
      <c r="N22" s="355"/>
      <c r="O22" s="326"/>
      <c r="P22" s="309"/>
      <c r="Q22" s="377"/>
      <c r="R22" s="377"/>
      <c r="S22" s="352"/>
    </row>
    <row r="23" spans="1:49" ht="21" customHeight="1">
      <c r="A23" s="356" t="s">
        <v>315</v>
      </c>
      <c r="B23" s="447" t="s">
        <v>325</v>
      </c>
      <c r="C23" s="447"/>
      <c r="D23" s="447"/>
      <c r="E23" s="447"/>
      <c r="F23" s="447"/>
      <c r="G23" s="357"/>
      <c r="H23" s="357"/>
      <c r="I23" s="357"/>
      <c r="L23" s="358" t="s">
        <v>348</v>
      </c>
      <c r="M23" s="355" t="s">
        <v>350</v>
      </c>
      <c r="N23" s="355"/>
      <c r="P23" s="377"/>
      <c r="Q23" s="377"/>
      <c r="R23" s="377"/>
    </row>
    <row r="24" spans="1:49">
      <c r="A24" s="359"/>
      <c r="B24" s="357"/>
      <c r="C24" s="357"/>
      <c r="D24" s="357"/>
      <c r="E24" s="357"/>
      <c r="F24" s="357"/>
      <c r="G24" s="357"/>
      <c r="H24" s="357"/>
      <c r="I24" s="357"/>
      <c r="J24" s="357"/>
      <c r="K24" s="357"/>
      <c r="L24" s="357"/>
      <c r="M24" s="357"/>
      <c r="N24" s="357"/>
      <c r="O24" s="357"/>
      <c r="P24" s="377"/>
      <c r="Q24" s="377"/>
      <c r="R24" s="377"/>
    </row>
    <row r="25" spans="1:49" ht="33" customHeight="1">
      <c r="A25" s="360" t="s">
        <v>282</v>
      </c>
      <c r="B25" s="361" t="str">
        <f>'Names of Bidder'!D29 &amp; "-" &amp;'Names of Bidder'!E29 &amp; "-" &amp;'Names of Bidder'!F29</f>
        <v>--</v>
      </c>
      <c r="C25" s="361"/>
      <c r="D25" s="361"/>
      <c r="E25" s="361"/>
      <c r="F25" s="361"/>
      <c r="G25" s="361"/>
      <c r="H25" s="361"/>
      <c r="I25" s="361"/>
      <c r="J25" s="335"/>
      <c r="K25" s="335"/>
      <c r="L25" s="360" t="s">
        <v>223</v>
      </c>
      <c r="M25" s="326">
        <f>'Names of Bidder'!D26</f>
        <v>0</v>
      </c>
      <c r="N25" s="360"/>
    </row>
    <row r="26" spans="1:49" ht="27.75" customHeight="1">
      <c r="A26" s="360" t="s">
        <v>159</v>
      </c>
      <c r="B26" s="302">
        <f>'Names of Bidder'!D30</f>
        <v>0</v>
      </c>
      <c r="C26" s="361"/>
      <c r="D26" s="361"/>
      <c r="E26" s="361"/>
      <c r="F26" s="361"/>
      <c r="G26" s="361"/>
      <c r="H26" s="361"/>
      <c r="I26" s="361"/>
      <c r="J26" s="335"/>
      <c r="K26" s="335"/>
      <c r="L26" s="360" t="s">
        <v>224</v>
      </c>
      <c r="M26" s="326">
        <f>'Names of Bidder'!D27</f>
        <v>0</v>
      </c>
      <c r="N26" s="360"/>
    </row>
    <row r="27" spans="1:49">
      <c r="A27" s="362"/>
      <c r="B27" s="362"/>
      <c r="C27" s="362"/>
      <c r="D27" s="362"/>
      <c r="E27" s="362"/>
      <c r="F27" s="362"/>
      <c r="G27" s="362"/>
      <c r="H27" s="362"/>
      <c r="I27" s="362"/>
    </row>
    <row r="28" spans="1:49">
      <c r="A28" s="362"/>
      <c r="B28" s="362"/>
      <c r="C28" s="362"/>
      <c r="D28" s="362"/>
      <c r="E28" s="362"/>
      <c r="F28" s="362"/>
      <c r="G28" s="362"/>
      <c r="H28" s="362"/>
      <c r="I28" s="362"/>
    </row>
    <row r="29" spans="1:49">
      <c r="A29" s="362"/>
      <c r="B29" s="362"/>
      <c r="C29" s="362"/>
      <c r="D29" s="362"/>
      <c r="E29" s="362"/>
      <c r="F29" s="362"/>
      <c r="G29" s="362"/>
      <c r="H29" s="362"/>
      <c r="I29" s="362"/>
    </row>
    <row r="30" spans="1:49">
      <c r="A30" s="362"/>
      <c r="B30" s="362"/>
      <c r="C30" s="362"/>
      <c r="D30" s="362"/>
      <c r="E30" s="362"/>
      <c r="F30" s="362"/>
      <c r="G30" s="362"/>
      <c r="H30" s="362"/>
      <c r="I30" s="362"/>
    </row>
    <row r="31" spans="1:49">
      <c r="A31" s="362"/>
      <c r="B31" s="362"/>
      <c r="C31" s="362"/>
      <c r="D31" s="362"/>
      <c r="E31" s="362"/>
      <c r="F31" s="362"/>
      <c r="G31" s="362"/>
      <c r="H31" s="362"/>
      <c r="I31" s="362"/>
    </row>
    <row r="32" spans="1:49">
      <c r="A32" s="362"/>
      <c r="B32" s="362"/>
      <c r="C32" s="362"/>
      <c r="D32" s="362"/>
      <c r="E32" s="362"/>
      <c r="F32" s="362"/>
      <c r="G32" s="362"/>
      <c r="H32" s="362"/>
      <c r="I32" s="362"/>
    </row>
    <row r="33" spans="1:9">
      <c r="A33" s="362"/>
      <c r="B33" s="362"/>
      <c r="C33" s="362"/>
      <c r="D33" s="362"/>
      <c r="E33" s="362"/>
      <c r="F33" s="362"/>
      <c r="G33" s="362"/>
      <c r="H33" s="362"/>
      <c r="I33" s="362"/>
    </row>
    <row r="34" spans="1:9">
      <c r="A34" s="362"/>
      <c r="B34" s="362"/>
      <c r="C34" s="362"/>
      <c r="D34" s="362"/>
      <c r="E34" s="362"/>
      <c r="F34" s="362"/>
      <c r="G34" s="362"/>
      <c r="H34" s="362"/>
      <c r="I34" s="362"/>
    </row>
    <row r="35" spans="1:9">
      <c r="A35" s="362"/>
      <c r="B35" s="362"/>
      <c r="C35" s="362"/>
      <c r="D35" s="362"/>
      <c r="E35" s="362"/>
      <c r="F35" s="362"/>
      <c r="G35" s="362"/>
      <c r="H35" s="362"/>
      <c r="I35" s="362"/>
    </row>
    <row r="36" spans="1:9">
      <c r="A36" s="362"/>
      <c r="B36" s="362"/>
      <c r="C36" s="362"/>
      <c r="D36" s="362"/>
      <c r="E36" s="362"/>
      <c r="F36" s="362"/>
      <c r="G36" s="362"/>
      <c r="H36" s="362"/>
      <c r="I36" s="362"/>
    </row>
    <row r="37" spans="1:9">
      <c r="A37" s="362"/>
      <c r="B37" s="362"/>
      <c r="C37" s="362"/>
      <c r="D37" s="362"/>
      <c r="E37" s="362"/>
      <c r="F37" s="362"/>
      <c r="G37" s="362"/>
      <c r="H37" s="362"/>
      <c r="I37" s="362"/>
    </row>
    <row r="38" spans="1:9">
      <c r="A38" s="362"/>
      <c r="B38" s="362"/>
      <c r="C38" s="362"/>
      <c r="D38" s="362"/>
      <c r="E38" s="362"/>
      <c r="F38" s="362"/>
      <c r="G38" s="362"/>
      <c r="H38" s="362"/>
      <c r="I38" s="362"/>
    </row>
    <row r="39" spans="1:9">
      <c r="A39" s="362"/>
      <c r="B39" s="362"/>
      <c r="C39" s="362"/>
      <c r="D39" s="362"/>
      <c r="E39" s="362"/>
      <c r="F39" s="362"/>
      <c r="G39" s="362"/>
      <c r="H39" s="362"/>
      <c r="I39" s="362"/>
    </row>
    <row r="40" spans="1:9">
      <c r="A40" s="362"/>
      <c r="B40" s="362"/>
      <c r="C40" s="362"/>
      <c r="D40" s="362"/>
      <c r="E40" s="362"/>
      <c r="F40" s="362"/>
      <c r="G40" s="362"/>
      <c r="H40" s="362"/>
      <c r="I40" s="362"/>
    </row>
    <row r="41" spans="1:9">
      <c r="A41" s="362"/>
      <c r="B41" s="362"/>
      <c r="C41" s="362"/>
      <c r="D41" s="362"/>
      <c r="E41" s="362"/>
      <c r="F41" s="362"/>
      <c r="G41" s="362"/>
      <c r="H41" s="362"/>
      <c r="I41" s="362"/>
    </row>
    <row r="42" spans="1:9">
      <c r="A42" s="362"/>
      <c r="B42" s="362"/>
      <c r="C42" s="362"/>
      <c r="D42" s="362"/>
      <c r="E42" s="362"/>
      <c r="F42" s="362"/>
      <c r="G42" s="362"/>
      <c r="H42" s="362"/>
      <c r="I42" s="362"/>
    </row>
    <row r="43" spans="1:9">
      <c r="A43" s="362"/>
      <c r="B43" s="362"/>
      <c r="C43" s="362"/>
      <c r="D43" s="362"/>
      <c r="E43" s="362"/>
      <c r="F43" s="362"/>
      <c r="G43" s="362"/>
      <c r="H43" s="362"/>
      <c r="I43" s="362"/>
    </row>
    <row r="44" spans="1:9">
      <c r="A44" s="362"/>
      <c r="B44" s="362"/>
      <c r="C44" s="362"/>
      <c r="D44" s="362"/>
      <c r="E44" s="362"/>
      <c r="F44" s="362"/>
      <c r="G44" s="362"/>
      <c r="H44" s="362"/>
      <c r="I44" s="362"/>
    </row>
    <row r="45" spans="1:9">
      <c r="A45" s="362"/>
      <c r="B45" s="362"/>
      <c r="C45" s="362"/>
      <c r="D45" s="362"/>
      <c r="E45" s="362"/>
      <c r="F45" s="362"/>
      <c r="G45" s="362"/>
      <c r="H45" s="362"/>
      <c r="I45" s="362"/>
    </row>
    <row r="46" spans="1:9">
      <c r="A46" s="362"/>
      <c r="B46" s="362"/>
      <c r="C46" s="362"/>
      <c r="D46" s="362"/>
      <c r="E46" s="362"/>
      <c r="F46" s="362"/>
      <c r="G46" s="362"/>
      <c r="H46" s="362"/>
      <c r="I46" s="362"/>
    </row>
    <row r="47" spans="1:9">
      <c r="A47" s="362"/>
      <c r="B47" s="362"/>
      <c r="C47" s="362"/>
      <c r="D47" s="362"/>
      <c r="E47" s="362"/>
      <c r="F47" s="362"/>
      <c r="G47" s="362"/>
      <c r="H47" s="362"/>
      <c r="I47" s="362"/>
    </row>
    <row r="48" spans="1:9">
      <c r="A48" s="362"/>
      <c r="B48" s="362"/>
      <c r="C48" s="362"/>
      <c r="D48" s="362"/>
      <c r="E48" s="362"/>
      <c r="F48" s="362"/>
      <c r="G48" s="362"/>
      <c r="H48" s="362"/>
      <c r="I48" s="362"/>
    </row>
    <row r="49" spans="1:9">
      <c r="A49" s="362"/>
      <c r="B49" s="362"/>
      <c r="C49" s="362"/>
      <c r="D49" s="362"/>
      <c r="E49" s="362"/>
      <c r="F49" s="362"/>
      <c r="G49" s="362"/>
      <c r="H49" s="362"/>
      <c r="I49" s="362"/>
    </row>
    <row r="50" spans="1:9">
      <c r="A50" s="362"/>
      <c r="B50" s="362"/>
      <c r="C50" s="362"/>
      <c r="D50" s="362"/>
      <c r="E50" s="362"/>
      <c r="F50" s="362"/>
      <c r="G50" s="362"/>
      <c r="H50" s="362"/>
      <c r="I50" s="362"/>
    </row>
    <row r="51" spans="1:9">
      <c r="A51" s="362"/>
      <c r="B51" s="362"/>
      <c r="C51" s="362"/>
      <c r="D51" s="362"/>
      <c r="E51" s="362"/>
      <c r="F51" s="362"/>
      <c r="G51" s="362"/>
      <c r="H51" s="362"/>
      <c r="I51" s="362"/>
    </row>
    <row r="52" spans="1:9">
      <c r="A52" s="362"/>
      <c r="B52" s="362"/>
      <c r="C52" s="362"/>
      <c r="D52" s="362"/>
      <c r="E52" s="362"/>
      <c r="F52" s="362"/>
      <c r="G52" s="362"/>
      <c r="H52" s="362"/>
      <c r="I52" s="362"/>
    </row>
    <row r="53" spans="1:9">
      <c r="A53" s="363"/>
      <c r="B53" s="363"/>
      <c r="C53" s="363"/>
      <c r="D53" s="363"/>
      <c r="E53" s="363"/>
      <c r="F53" s="363"/>
      <c r="G53" s="363"/>
      <c r="H53" s="363"/>
      <c r="I53" s="363"/>
    </row>
    <row r="54" spans="1:9">
      <c r="A54" s="362"/>
      <c r="B54" s="362"/>
      <c r="C54" s="362"/>
      <c r="D54" s="362"/>
      <c r="E54" s="362"/>
      <c r="F54" s="362"/>
      <c r="G54" s="362"/>
      <c r="H54" s="362"/>
      <c r="I54" s="362"/>
    </row>
    <row r="55" spans="1:9">
      <c r="A55" s="364"/>
      <c r="B55" s="364"/>
      <c r="C55" s="364"/>
      <c r="D55" s="364"/>
      <c r="E55" s="364"/>
      <c r="F55" s="364"/>
      <c r="G55" s="364"/>
      <c r="H55" s="364"/>
      <c r="I55" s="364"/>
    </row>
    <row r="56" spans="1:9">
      <c r="A56" s="363"/>
      <c r="B56" s="363"/>
      <c r="C56" s="363"/>
      <c r="D56" s="363"/>
      <c r="E56" s="363"/>
      <c r="F56" s="363"/>
      <c r="G56" s="363"/>
      <c r="H56" s="363"/>
      <c r="I56" s="363"/>
    </row>
    <row r="57" spans="1:9">
      <c r="A57" s="362"/>
      <c r="B57" s="362"/>
      <c r="C57" s="362"/>
      <c r="D57" s="362"/>
      <c r="E57" s="362"/>
      <c r="F57" s="362"/>
      <c r="G57" s="362"/>
      <c r="H57" s="362"/>
      <c r="I57" s="362"/>
    </row>
    <row r="58" spans="1:9">
      <c r="A58" s="365"/>
      <c r="B58" s="365"/>
      <c r="C58" s="365"/>
      <c r="D58" s="365"/>
      <c r="E58" s="365"/>
      <c r="F58" s="365"/>
      <c r="G58" s="365"/>
      <c r="H58" s="365"/>
      <c r="I58" s="365"/>
    </row>
    <row r="59" spans="1:9">
      <c r="A59" s="364"/>
      <c r="B59" s="364"/>
      <c r="C59" s="364"/>
      <c r="D59" s="364"/>
      <c r="E59" s="364"/>
      <c r="F59" s="364"/>
      <c r="G59" s="364"/>
      <c r="H59" s="364"/>
      <c r="I59" s="364"/>
    </row>
    <row r="60" spans="1:9">
      <c r="A60" s="365"/>
      <c r="B60" s="365"/>
      <c r="C60" s="365"/>
      <c r="D60" s="365"/>
      <c r="E60" s="365"/>
      <c r="F60" s="365"/>
      <c r="G60" s="365"/>
      <c r="H60" s="365"/>
      <c r="I60" s="365"/>
    </row>
    <row r="61" spans="1:9">
      <c r="A61" s="365"/>
      <c r="B61" s="365"/>
      <c r="C61" s="365"/>
      <c r="D61" s="365"/>
      <c r="E61" s="365"/>
      <c r="F61" s="365"/>
      <c r="G61" s="365"/>
      <c r="H61" s="365"/>
      <c r="I61" s="365"/>
    </row>
    <row r="62" spans="1:9">
      <c r="A62" s="366"/>
      <c r="B62" s="366"/>
      <c r="C62" s="366"/>
      <c r="D62" s="366"/>
      <c r="E62" s="366"/>
      <c r="F62" s="366"/>
      <c r="G62" s="366"/>
      <c r="H62" s="366"/>
      <c r="I62" s="366"/>
    </row>
    <row r="63" spans="1:9">
      <c r="A63" s="366"/>
      <c r="B63" s="366"/>
      <c r="C63" s="366"/>
      <c r="D63" s="366"/>
      <c r="E63" s="366"/>
      <c r="F63" s="366"/>
      <c r="G63" s="366"/>
      <c r="H63" s="366"/>
      <c r="I63" s="366"/>
    </row>
    <row r="64" spans="1:9">
      <c r="A64" s="366"/>
      <c r="B64" s="366"/>
      <c r="C64" s="366"/>
      <c r="D64" s="366"/>
      <c r="E64" s="366"/>
      <c r="F64" s="366"/>
      <c r="G64" s="366"/>
      <c r="H64" s="366"/>
      <c r="I64" s="366"/>
    </row>
    <row r="65" spans="1:9">
      <c r="A65" s="367"/>
      <c r="B65" s="367"/>
      <c r="C65" s="367"/>
      <c r="D65" s="367"/>
      <c r="E65" s="367"/>
      <c r="F65" s="367"/>
      <c r="G65" s="367"/>
      <c r="H65" s="367"/>
      <c r="I65" s="367"/>
    </row>
    <row r="66" spans="1:9">
      <c r="A66" s="362"/>
      <c r="B66" s="362"/>
      <c r="C66" s="362"/>
      <c r="D66" s="362"/>
      <c r="E66" s="362"/>
      <c r="F66" s="362"/>
      <c r="G66" s="362"/>
      <c r="H66" s="362"/>
      <c r="I66" s="362"/>
    </row>
    <row r="67" spans="1:9">
      <c r="A67" s="364"/>
      <c r="B67" s="364"/>
      <c r="C67" s="364"/>
      <c r="D67" s="364"/>
      <c r="E67" s="364"/>
      <c r="F67" s="364"/>
      <c r="G67" s="364"/>
      <c r="H67" s="364"/>
      <c r="I67" s="364"/>
    </row>
    <row r="68" spans="1:9">
      <c r="A68" s="363"/>
      <c r="B68" s="363"/>
      <c r="C68" s="363"/>
      <c r="D68" s="363"/>
      <c r="E68" s="363"/>
      <c r="F68" s="363"/>
      <c r="G68" s="363"/>
      <c r="H68" s="363"/>
      <c r="I68" s="363"/>
    </row>
    <row r="69" spans="1:9">
      <c r="A69" s="368"/>
      <c r="B69" s="368"/>
      <c r="C69" s="368"/>
      <c r="D69" s="368"/>
      <c r="E69" s="368"/>
      <c r="F69" s="368"/>
      <c r="G69" s="368"/>
      <c r="H69" s="368"/>
      <c r="I69" s="368"/>
    </row>
    <row r="70" spans="1:9">
      <c r="A70" s="369"/>
      <c r="B70" s="369"/>
      <c r="C70" s="369"/>
      <c r="D70" s="369"/>
      <c r="E70" s="369"/>
      <c r="F70" s="369"/>
      <c r="G70" s="369"/>
      <c r="H70" s="369"/>
      <c r="I70" s="369"/>
    </row>
    <row r="71" spans="1:9">
      <c r="A71" s="369"/>
      <c r="B71" s="369"/>
      <c r="C71" s="369"/>
      <c r="D71" s="369"/>
      <c r="E71" s="369"/>
      <c r="F71" s="369"/>
      <c r="G71" s="369"/>
      <c r="H71" s="369"/>
      <c r="I71" s="369"/>
    </row>
    <row r="72" spans="1:9">
      <c r="A72" s="370"/>
      <c r="B72" s="370"/>
      <c r="C72" s="370"/>
      <c r="D72" s="370"/>
      <c r="E72" s="370"/>
      <c r="F72" s="370"/>
      <c r="G72" s="370"/>
      <c r="H72" s="370"/>
      <c r="I72" s="370"/>
    </row>
    <row r="73" spans="1:9">
      <c r="A73" s="370"/>
      <c r="B73" s="370"/>
      <c r="C73" s="370"/>
      <c r="D73" s="370"/>
      <c r="E73" s="370"/>
      <c r="F73" s="370"/>
      <c r="G73" s="370"/>
      <c r="H73" s="370"/>
      <c r="I73" s="370"/>
    </row>
    <row r="74" spans="1:9">
      <c r="A74" s="369"/>
      <c r="B74" s="369"/>
      <c r="C74" s="369"/>
      <c r="D74" s="369"/>
      <c r="E74" s="369"/>
      <c r="F74" s="369"/>
      <c r="G74" s="369"/>
      <c r="H74" s="369"/>
      <c r="I74" s="369"/>
    </row>
    <row r="75" spans="1:9">
      <c r="A75" s="369"/>
      <c r="B75" s="369"/>
      <c r="C75" s="369"/>
      <c r="D75" s="369"/>
      <c r="E75" s="369"/>
      <c r="F75" s="369"/>
      <c r="G75" s="369"/>
      <c r="H75" s="369"/>
      <c r="I75" s="369"/>
    </row>
    <row r="76" spans="1:9">
      <c r="A76" s="369"/>
      <c r="B76" s="369"/>
      <c r="C76" s="369"/>
      <c r="D76" s="369"/>
      <c r="E76" s="369"/>
      <c r="F76" s="369"/>
      <c r="G76" s="369"/>
      <c r="H76" s="369"/>
      <c r="I76" s="369"/>
    </row>
    <row r="77" spans="1:9">
      <c r="A77" s="369"/>
      <c r="B77" s="369"/>
      <c r="C77" s="369"/>
      <c r="D77" s="369"/>
      <c r="E77" s="369"/>
      <c r="F77" s="369"/>
      <c r="G77" s="369"/>
      <c r="H77" s="369"/>
      <c r="I77" s="369"/>
    </row>
    <row r="78" spans="1:9">
      <c r="A78" s="369"/>
      <c r="B78" s="369"/>
      <c r="C78" s="369"/>
      <c r="D78" s="369"/>
      <c r="E78" s="369"/>
      <c r="F78" s="369"/>
      <c r="G78" s="369"/>
      <c r="H78" s="369"/>
      <c r="I78" s="369"/>
    </row>
    <row r="79" spans="1:9">
      <c r="A79" s="369"/>
      <c r="B79" s="369"/>
      <c r="C79" s="369"/>
      <c r="D79" s="369"/>
      <c r="E79" s="369"/>
      <c r="F79" s="369"/>
      <c r="G79" s="369"/>
      <c r="H79" s="369"/>
      <c r="I79" s="369"/>
    </row>
    <row r="80" spans="1:9">
      <c r="A80" s="370"/>
      <c r="B80" s="370"/>
      <c r="C80" s="370"/>
      <c r="D80" s="370"/>
      <c r="E80" s="370"/>
      <c r="F80" s="370"/>
      <c r="G80" s="370"/>
      <c r="H80" s="370"/>
      <c r="I80" s="370"/>
    </row>
    <row r="81" spans="1:9">
      <c r="A81" s="370"/>
      <c r="B81" s="370"/>
      <c r="C81" s="370"/>
      <c r="D81" s="370"/>
      <c r="E81" s="370"/>
      <c r="F81" s="370"/>
      <c r="G81" s="370"/>
      <c r="H81" s="370"/>
      <c r="I81" s="370"/>
    </row>
    <row r="82" spans="1:9">
      <c r="A82" s="370"/>
      <c r="B82" s="370"/>
      <c r="C82" s="370"/>
      <c r="D82" s="370"/>
      <c r="E82" s="370"/>
      <c r="F82" s="370"/>
      <c r="G82" s="370"/>
      <c r="H82" s="370"/>
      <c r="I82" s="370"/>
    </row>
    <row r="83" spans="1:9">
      <c r="A83" s="368"/>
      <c r="B83" s="368"/>
      <c r="C83" s="368"/>
      <c r="D83" s="368"/>
      <c r="E83" s="368"/>
      <c r="F83" s="368"/>
      <c r="G83" s="368"/>
      <c r="H83" s="368"/>
      <c r="I83" s="368"/>
    </row>
    <row r="84" spans="1:9">
      <c r="A84" s="370"/>
      <c r="B84" s="370"/>
      <c r="C84" s="370"/>
      <c r="D84" s="370"/>
      <c r="E84" s="370"/>
      <c r="F84" s="370"/>
      <c r="G84" s="370"/>
      <c r="H84" s="370"/>
      <c r="I84" s="370"/>
    </row>
    <row r="85" spans="1:9">
      <c r="A85" s="369"/>
      <c r="B85" s="369"/>
      <c r="C85" s="369"/>
      <c r="D85" s="369"/>
      <c r="E85" s="369"/>
      <c r="F85" s="369"/>
      <c r="G85" s="369"/>
      <c r="H85" s="369"/>
      <c r="I85" s="369"/>
    </row>
    <row r="86" spans="1:9">
      <c r="A86" s="370"/>
      <c r="B86" s="370"/>
      <c r="C86" s="370"/>
      <c r="D86" s="370"/>
      <c r="E86" s="370"/>
      <c r="F86" s="370"/>
      <c r="G86" s="370"/>
      <c r="H86" s="370"/>
      <c r="I86" s="370"/>
    </row>
    <row r="87" spans="1:9">
      <c r="A87" s="368"/>
      <c r="B87" s="368"/>
      <c r="C87" s="368"/>
      <c r="D87" s="368"/>
      <c r="E87" s="368"/>
      <c r="F87" s="368"/>
      <c r="G87" s="368"/>
      <c r="H87" s="368"/>
      <c r="I87" s="368"/>
    </row>
    <row r="88" spans="1:9">
      <c r="A88" s="369"/>
      <c r="B88" s="369"/>
      <c r="C88" s="369"/>
      <c r="D88" s="369"/>
      <c r="E88" s="369"/>
      <c r="F88" s="369"/>
      <c r="G88" s="369"/>
      <c r="H88" s="369"/>
      <c r="I88" s="369"/>
    </row>
    <row r="89" spans="1:9">
      <c r="A89" s="369"/>
      <c r="B89" s="369"/>
      <c r="C89" s="369"/>
      <c r="D89" s="369"/>
      <c r="E89" s="369"/>
      <c r="F89" s="369"/>
      <c r="G89" s="369"/>
      <c r="H89" s="369"/>
      <c r="I89" s="369"/>
    </row>
    <row r="90" spans="1:9">
      <c r="A90" s="370"/>
      <c r="B90" s="370"/>
      <c r="C90" s="370"/>
      <c r="D90" s="370"/>
      <c r="E90" s="370"/>
      <c r="F90" s="370"/>
      <c r="G90" s="370"/>
      <c r="H90" s="370"/>
      <c r="I90" s="370"/>
    </row>
    <row r="91" spans="1:9">
      <c r="A91" s="370"/>
      <c r="B91" s="370"/>
      <c r="C91" s="370"/>
      <c r="D91" s="370"/>
      <c r="E91" s="370"/>
      <c r="F91" s="370"/>
      <c r="G91" s="370"/>
      <c r="H91" s="370"/>
      <c r="I91" s="370"/>
    </row>
    <row r="92" spans="1:9">
      <c r="A92" s="370"/>
      <c r="B92" s="370"/>
      <c r="C92" s="370"/>
      <c r="D92" s="370"/>
      <c r="E92" s="370"/>
      <c r="F92" s="370"/>
      <c r="G92" s="370"/>
      <c r="H92" s="370"/>
      <c r="I92" s="370"/>
    </row>
    <row r="93" spans="1:9">
      <c r="A93" s="370"/>
      <c r="B93" s="370"/>
      <c r="C93" s="370"/>
      <c r="D93" s="370"/>
      <c r="E93" s="370"/>
      <c r="F93" s="370"/>
      <c r="G93" s="370"/>
      <c r="H93" s="370"/>
      <c r="I93" s="370"/>
    </row>
    <row r="94" spans="1:9">
      <c r="A94" s="370"/>
      <c r="B94" s="370"/>
      <c r="C94" s="370"/>
      <c r="D94" s="370"/>
      <c r="E94" s="370"/>
      <c r="F94" s="370"/>
      <c r="G94" s="370"/>
      <c r="H94" s="370"/>
      <c r="I94" s="370"/>
    </row>
    <row r="95" spans="1:9">
      <c r="A95" s="370"/>
      <c r="B95" s="370"/>
      <c r="C95" s="370"/>
      <c r="D95" s="370"/>
      <c r="E95" s="370"/>
      <c r="F95" s="370"/>
      <c r="G95" s="370"/>
      <c r="H95" s="370"/>
      <c r="I95" s="370"/>
    </row>
    <row r="96" spans="1:9">
      <c r="A96" s="368"/>
      <c r="B96" s="368"/>
      <c r="C96" s="368"/>
      <c r="D96" s="368"/>
      <c r="E96" s="368"/>
      <c r="F96" s="368"/>
      <c r="G96" s="368"/>
      <c r="H96" s="368"/>
      <c r="I96" s="368"/>
    </row>
    <row r="97" spans="1:9">
      <c r="A97" s="369"/>
      <c r="B97" s="369"/>
      <c r="C97" s="369"/>
      <c r="D97" s="369"/>
      <c r="E97" s="369"/>
      <c r="F97" s="369"/>
      <c r="G97" s="369"/>
      <c r="H97" s="369"/>
      <c r="I97" s="369"/>
    </row>
    <row r="98" spans="1:9">
      <c r="A98" s="369"/>
      <c r="B98" s="369"/>
      <c r="C98" s="369"/>
      <c r="D98" s="369"/>
      <c r="E98" s="369"/>
      <c r="F98" s="369"/>
      <c r="G98" s="369"/>
      <c r="H98" s="369"/>
      <c r="I98" s="369"/>
    </row>
    <row r="99" spans="1:9">
      <c r="A99" s="369"/>
      <c r="B99" s="369"/>
      <c r="C99" s="369"/>
      <c r="D99" s="369"/>
      <c r="E99" s="369"/>
      <c r="F99" s="369"/>
      <c r="G99" s="369"/>
      <c r="H99" s="369"/>
      <c r="I99" s="369"/>
    </row>
    <row r="100" spans="1:9">
      <c r="A100" s="368"/>
      <c r="B100" s="368"/>
      <c r="C100" s="368"/>
      <c r="D100" s="368"/>
      <c r="E100" s="368"/>
      <c r="F100" s="368"/>
      <c r="G100" s="368"/>
      <c r="H100" s="368"/>
      <c r="I100" s="368"/>
    </row>
    <row r="101" spans="1:9">
      <c r="A101" s="368"/>
      <c r="B101" s="368"/>
      <c r="C101" s="368"/>
      <c r="D101" s="368"/>
      <c r="E101" s="368"/>
      <c r="F101" s="368"/>
      <c r="G101" s="368"/>
      <c r="H101" s="368"/>
      <c r="I101" s="368"/>
    </row>
    <row r="102" spans="1:9">
      <c r="A102" s="368"/>
      <c r="B102" s="368"/>
      <c r="C102" s="368"/>
      <c r="D102" s="368"/>
      <c r="E102" s="368"/>
      <c r="F102" s="368"/>
      <c r="G102" s="368"/>
      <c r="H102" s="368"/>
      <c r="I102" s="368"/>
    </row>
    <row r="103" spans="1:9">
      <c r="A103" s="368"/>
      <c r="B103" s="368"/>
      <c r="C103" s="368"/>
      <c r="D103" s="368"/>
      <c r="E103" s="368"/>
      <c r="F103" s="368"/>
      <c r="G103" s="368"/>
      <c r="H103" s="368"/>
      <c r="I103" s="368"/>
    </row>
    <row r="104" spans="1:9">
      <c r="A104" s="368"/>
      <c r="B104" s="368"/>
      <c r="C104" s="368"/>
      <c r="D104" s="368"/>
      <c r="E104" s="368"/>
      <c r="F104" s="368"/>
      <c r="G104" s="368"/>
      <c r="H104" s="368"/>
      <c r="I104" s="368"/>
    </row>
    <row r="105" spans="1:9">
      <c r="A105" s="368"/>
      <c r="B105" s="368"/>
      <c r="C105" s="368"/>
      <c r="D105" s="368"/>
      <c r="E105" s="368"/>
      <c r="F105" s="368"/>
      <c r="G105" s="368"/>
      <c r="H105" s="368"/>
      <c r="I105" s="368"/>
    </row>
    <row r="106" spans="1:9">
      <c r="A106" s="368"/>
      <c r="B106" s="368"/>
      <c r="C106" s="368"/>
      <c r="D106" s="368"/>
      <c r="E106" s="368"/>
      <c r="F106" s="368"/>
      <c r="G106" s="368"/>
      <c r="H106" s="368"/>
      <c r="I106" s="368"/>
    </row>
    <row r="107" spans="1:9">
      <c r="A107" s="369"/>
      <c r="B107" s="369"/>
      <c r="C107" s="369"/>
      <c r="D107" s="369"/>
      <c r="E107" s="369"/>
      <c r="F107" s="369"/>
      <c r="G107" s="369"/>
      <c r="H107" s="369"/>
      <c r="I107" s="369"/>
    </row>
    <row r="108" spans="1:9">
      <c r="A108" s="369"/>
      <c r="B108" s="369"/>
      <c r="C108" s="369"/>
      <c r="D108" s="369"/>
      <c r="E108" s="369"/>
      <c r="F108" s="369"/>
      <c r="G108" s="369"/>
      <c r="H108" s="369"/>
      <c r="I108" s="369"/>
    </row>
    <row r="109" spans="1:9">
      <c r="A109" s="369"/>
      <c r="B109" s="369"/>
      <c r="C109" s="369"/>
      <c r="D109" s="369"/>
      <c r="E109" s="369"/>
      <c r="F109" s="369"/>
      <c r="G109" s="369"/>
      <c r="H109" s="369"/>
      <c r="I109" s="369"/>
    </row>
    <row r="110" spans="1:9">
      <c r="A110" s="369"/>
      <c r="B110" s="369"/>
      <c r="C110" s="369"/>
      <c r="D110" s="369"/>
      <c r="E110" s="369"/>
      <c r="F110" s="369"/>
      <c r="G110" s="369"/>
      <c r="H110" s="369"/>
      <c r="I110" s="369"/>
    </row>
    <row r="111" spans="1:9">
      <c r="A111" s="371"/>
      <c r="B111" s="371"/>
      <c r="C111" s="371"/>
      <c r="D111" s="371"/>
      <c r="E111" s="371"/>
      <c r="F111" s="371"/>
      <c r="G111" s="371"/>
      <c r="H111" s="371"/>
      <c r="I111" s="371"/>
    </row>
    <row r="112" spans="1:9">
      <c r="A112" s="372"/>
      <c r="B112" s="372"/>
      <c r="C112" s="372"/>
      <c r="D112" s="372"/>
      <c r="E112" s="372"/>
      <c r="F112" s="372"/>
      <c r="G112" s="372"/>
      <c r="H112" s="372"/>
      <c r="I112" s="372"/>
    </row>
    <row r="113" spans="1:9">
      <c r="A113" s="372"/>
      <c r="B113" s="372"/>
      <c r="C113" s="372"/>
      <c r="D113" s="372"/>
      <c r="E113" s="372"/>
      <c r="F113" s="372"/>
      <c r="G113" s="372"/>
      <c r="H113" s="372"/>
      <c r="I113" s="372"/>
    </row>
    <row r="114" spans="1:9">
      <c r="A114" s="372"/>
      <c r="B114" s="372"/>
      <c r="C114" s="372"/>
      <c r="D114" s="372"/>
      <c r="E114" s="372"/>
      <c r="F114" s="372"/>
      <c r="G114" s="372"/>
      <c r="H114" s="372"/>
      <c r="I114" s="372"/>
    </row>
    <row r="115" spans="1:9">
      <c r="A115" s="372"/>
      <c r="B115" s="372"/>
      <c r="C115" s="372"/>
      <c r="D115" s="372"/>
      <c r="E115" s="372"/>
      <c r="F115" s="372"/>
      <c r="G115" s="372"/>
      <c r="H115" s="372"/>
      <c r="I115" s="372"/>
    </row>
    <row r="116" spans="1:9">
      <c r="A116" s="372"/>
      <c r="B116" s="372"/>
      <c r="C116" s="372"/>
      <c r="D116" s="372"/>
      <c r="E116" s="372"/>
      <c r="F116" s="372"/>
      <c r="G116" s="372"/>
      <c r="H116" s="372"/>
      <c r="I116" s="372"/>
    </row>
    <row r="117" spans="1:9">
      <c r="A117" s="370"/>
      <c r="B117" s="370"/>
      <c r="C117" s="370"/>
      <c r="D117" s="370"/>
      <c r="E117" s="370"/>
      <c r="F117" s="370"/>
      <c r="G117" s="370"/>
      <c r="H117" s="370"/>
      <c r="I117" s="370"/>
    </row>
    <row r="118" spans="1:9">
      <c r="A118" s="372"/>
      <c r="B118" s="372"/>
      <c r="C118" s="372"/>
      <c r="D118" s="372"/>
      <c r="E118" s="372"/>
      <c r="F118" s="372"/>
      <c r="G118" s="372"/>
      <c r="H118" s="372"/>
      <c r="I118" s="372"/>
    </row>
    <row r="119" spans="1:9">
      <c r="A119" s="372"/>
      <c r="B119" s="372"/>
      <c r="C119" s="372"/>
      <c r="D119" s="372"/>
      <c r="E119" s="372"/>
      <c r="F119" s="372"/>
      <c r="G119" s="372"/>
      <c r="H119" s="372"/>
      <c r="I119" s="372"/>
    </row>
    <row r="120" spans="1:9">
      <c r="A120" s="362"/>
      <c r="B120" s="362"/>
      <c r="C120" s="362"/>
      <c r="D120" s="362"/>
      <c r="E120" s="362"/>
      <c r="F120" s="362"/>
      <c r="G120" s="362"/>
      <c r="H120" s="362"/>
      <c r="I120" s="362"/>
    </row>
    <row r="121" spans="1:9">
      <c r="A121" s="362"/>
      <c r="B121" s="362"/>
      <c r="C121" s="362"/>
      <c r="D121" s="362"/>
      <c r="E121" s="362"/>
      <c r="F121" s="362"/>
      <c r="G121" s="362"/>
      <c r="H121" s="362"/>
      <c r="I121" s="362"/>
    </row>
    <row r="122" spans="1:9">
      <c r="A122" s="362"/>
      <c r="B122" s="362"/>
      <c r="C122" s="362"/>
      <c r="D122" s="362"/>
      <c r="E122" s="362"/>
      <c r="F122" s="362"/>
      <c r="G122" s="362"/>
      <c r="H122" s="362"/>
      <c r="I122" s="362"/>
    </row>
    <row r="123" spans="1:9">
      <c r="A123" s="362"/>
      <c r="B123" s="362"/>
      <c r="C123" s="362"/>
      <c r="D123" s="362"/>
      <c r="E123" s="362"/>
      <c r="F123" s="362"/>
      <c r="G123" s="362"/>
      <c r="H123" s="362"/>
      <c r="I123" s="362"/>
    </row>
    <row r="124" spans="1:9">
      <c r="A124" s="362"/>
      <c r="B124" s="362"/>
      <c r="C124" s="362"/>
      <c r="D124" s="362"/>
      <c r="E124" s="362"/>
      <c r="F124" s="362"/>
      <c r="G124" s="362"/>
      <c r="H124" s="362"/>
      <c r="I124" s="362"/>
    </row>
    <row r="125" spans="1:9">
      <c r="A125" s="362"/>
      <c r="B125" s="362"/>
      <c r="C125" s="362"/>
      <c r="D125" s="362"/>
      <c r="E125" s="362"/>
      <c r="F125" s="362"/>
      <c r="G125" s="362"/>
      <c r="H125" s="362"/>
      <c r="I125" s="362"/>
    </row>
    <row r="126" spans="1:9">
      <c r="A126" s="362"/>
      <c r="B126" s="362"/>
      <c r="C126" s="362"/>
      <c r="D126" s="362"/>
      <c r="E126" s="362"/>
      <c r="F126" s="362"/>
      <c r="G126" s="362"/>
      <c r="H126" s="362"/>
      <c r="I126" s="362"/>
    </row>
    <row r="127" spans="1:9">
      <c r="A127" s="362"/>
      <c r="B127" s="362"/>
      <c r="C127" s="362"/>
      <c r="D127" s="362"/>
      <c r="E127" s="362"/>
      <c r="F127" s="362"/>
      <c r="G127" s="362"/>
      <c r="H127" s="362"/>
      <c r="I127" s="362"/>
    </row>
  </sheetData>
  <sheetProtection algorithmName="SHA-512" hashValue="hVQGuAcrp+Nx90l68efyORBHV6nWNdExOKrhaYxsClX2rz3FSsaswWoyXuz3Fi6os79eBIf5+4cdhiQJuGeeZg==" saltValue="h8vSIrx+IPWhqaYIPrCEgg==" spinCount="100000" sheet="1" objects="1" scenarios="1" formatColumns="0" formatRows="0"/>
  <customSheetViews>
    <customSheetView guid="{FF4DA0A0-6ED0-42F3-A12B-764D281E454E}" showPageBreaks="1" printArea="1" hiddenColumns="1" view="pageBreakPreview" topLeftCell="A10">
      <selection activeCell="G18" sqref="G18"/>
      <pageMargins left="0" right="0" top="0.5" bottom="0.62992125984252001" header="0.73622047199999996" footer="0.27559055118110198"/>
      <printOptions horizontalCentered="1"/>
      <pageSetup paperSize="9" scale="67" fitToHeight="11" orientation="portrait" r:id="rId1"/>
      <headerFooter alignWithMargins="0">
        <oddFooter>&amp;R&amp;"Book Antiqua,Bold"&amp;10Schedule-1/ Page &amp;P of &amp;N</oddFooter>
      </headerFooter>
    </customSheetView>
    <customSheetView guid="{85C5F000-3F2E-4A34-B83F-6CE80CF74968}" showPageBreaks="1" printArea="1" hiddenColumns="1" view="pageBreakPreview" topLeftCell="A10">
      <selection activeCell="G17" sqref="G17"/>
      <pageMargins left="0" right="0" top="0.5" bottom="0.62992125984252001" header="0.73622047199999996" footer="0.27559055118110198"/>
      <printOptions horizontalCentered="1"/>
      <pageSetup paperSize="9" scale="68" fitToHeight="11" orientation="portrait" r:id="rId2"/>
      <headerFooter alignWithMargins="0">
        <oddFooter>&amp;R&amp;"Book Antiqua,Bold"&amp;10Schedule-1/ Page &amp;P of &amp;N</oddFooter>
      </headerFooter>
    </customSheetView>
    <customSheetView guid="{E89B9381-5C61-438B-9BA5-C37A44A00BC3}" showPageBreaks="1" printArea="1" hiddenColumns="1" view="pageBreakPreview" topLeftCell="A7">
      <selection activeCell="E17" sqref="E17"/>
      <pageMargins left="0" right="0" top="0.5" bottom="0.62992125984252001" header="0.73622047199999996" footer="0.27559055118110198"/>
      <printOptions horizontalCentered="1"/>
      <pageSetup paperSize="9" scale="90" fitToHeight="11" orientation="portrait" r:id="rId3"/>
      <headerFooter alignWithMargins="0">
        <oddFooter>&amp;R&amp;"Book Antiqua,Bold"&amp;10Schedule-1/ Page &amp;P of &amp;N</oddFooter>
      </headerFooter>
    </customSheetView>
    <customSheetView guid="{B95AE71C-5BDA-4E26-8FE3-DB001AA67062}" scale="90" showPageBreaks="1" printArea="1" hiddenColumns="1" view="pageBreakPreview" topLeftCell="A301">
      <selection activeCell="H318" sqref="H318"/>
      <pageMargins left="0" right="0" top="0" bottom="0.62992125984252001" header="0.23622047244094499" footer="0.27559055118110198"/>
      <printOptions horizontalCentered="1"/>
      <pageSetup paperSize="9" scale="81" fitToHeight="11" orientation="landscape" r:id="rId4"/>
      <headerFooter alignWithMargins="0">
        <oddFooter>&amp;R&amp;"Book Antiqua,Bold"&amp;10Schedule-1/ Page &amp;P of &amp;N</oddFooter>
      </headerFooter>
    </customSheetView>
    <customSheetView guid="{2CE5BBB8-7D2C-4EA1-98DE-92BEDF0C8A97}" hiddenRows="1" hiddenColumns="1" topLeftCell="A15">
      <selection activeCell="C24" sqref="C24"/>
      <pageMargins left="0" right="0" top="0" bottom="0.62992125984252001" header="0.23622047244094499" footer="0.27559055118110198"/>
      <printOptions horizontalCentered="1"/>
      <pageSetup paperSize="9" scale="95" fitToHeight="11" orientation="landscape" r:id="rId5"/>
      <headerFooter alignWithMargins="0">
        <oddFooter>&amp;R&amp;"Book Antiqua,Bold"&amp;10Schedule-1/ Page &amp;P of &amp;N</oddFooter>
      </headerFooter>
    </customSheetView>
    <customSheetView guid="{75ADC1CB-B2FC-4413-A994-9BBA99DCA57A}" showPageBreaks="1" printArea="1" hiddenColumns="1" view="pageBreakPreview">
      <selection activeCell="C56" sqref="C56"/>
      <pageMargins left="0" right="0" top="0" bottom="0.62992125984252001" header="0.23622047244094499" footer="0.27559055118110198"/>
      <printOptions horizontalCentered="1"/>
      <pageSetup paperSize="9" fitToHeight="11" orientation="landscape" r:id="rId6"/>
      <headerFooter alignWithMargins="0">
        <oddFooter>&amp;R&amp;"Book Antiqua,Bold"&amp;10Schedule-1/ Page &amp;P of &amp;N</oddFooter>
      </headerFooter>
    </customSheetView>
    <customSheetView guid="{611D8B62-9C40-451B-ABB4-92F111B2BF43}"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7"/>
      <headerFooter alignWithMargins="0">
        <oddFooter>&amp;R&amp;"Book Antiqua,Bold"&amp;10Schedule-1/ Page &amp;P of &amp;N</oddFooter>
      </headerFooter>
    </customSheetView>
    <customSheetView guid="{27A45B7A-04F2-4516-B80B-5ED0825D4ED3}" showPageBreaks="1" printArea="1" hiddenColumns="1" view="pageBreakPreview">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8"/>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091A6405-72DB-46E0-B81A-EC53A5C58396}" showPageBreaks="1" printArea="1" hiddenColumns="1" view="pageBreakPreview" topLeftCell="A10">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2"/>
      <headerFooter alignWithMargins="0">
        <oddFooter>&amp;R&amp;"Book Antiqua,Bold"&amp;10Schedule-1/ Page &amp;P of &amp;N</oddFooter>
      </headerFooter>
    </customSheetView>
    <customSheetView guid="{3AF5D368-0F40-4903-B06B-A4E8DE0BBD2F}"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3"/>
      <headerFooter alignWithMargins="0">
        <oddFooter>&amp;R&amp;"Book Antiqua,Bold"&amp;10Schedule-1/ Page &amp;P of &amp;N</oddFooter>
      </headerFooter>
    </customSheetView>
    <customSheetView guid="{38BADFEC-005D-4348-A1C4-C10C151F5DFC}" hiddenRows="1" hiddenColumns="1" topLeftCell="A10">
      <selection activeCell="F21" sqref="F21"/>
      <rowBreaks count="6" manualBreakCount="6">
        <brk id="56" max="7" man="1"/>
        <brk id="117" max="7" man="1"/>
        <brk id="168" max="7" man="1"/>
        <brk id="213" max="7" man="1"/>
        <brk id="259" max="7" man="1"/>
        <brk id="324" max="7" man="1"/>
      </rowBreaks>
      <colBreaks count="1" manualBreakCount="1">
        <brk id="8" max="1048575" man="1"/>
      </colBreaks>
      <pageMargins left="1.1811024E-2" right="0" top="0" bottom="5.1181101999999999E-2" header="0.23622047244094499" footer="0.27559055118110198"/>
      <printOptions horizontalCentered="1"/>
      <pageSetup paperSize="9" scale="76" orientation="portrait" horizontalDpi="300" verticalDpi="300" r:id="rId14"/>
      <headerFooter alignWithMargins="0">
        <oddFooter>&amp;R&amp;"Book Antiqua,Bold"&amp;10Schedule-1/ Page &amp;P of &amp;N</oddFooter>
      </headerFooter>
    </customSheetView>
    <customSheetView guid="{693AE0F1-9847-4E6A-B08E-BAB67D33B621}" showPageBreaks="1" fitToPage="1" printArea="1" hiddenColumns="1" view="pageBreakPreview" topLeftCell="A42">
      <selection activeCell="F63" sqref="F63"/>
      <rowBreaks count="4" manualBreakCount="4">
        <brk id="56" max="7" man="1"/>
        <brk id="116" max="7" man="1"/>
        <brk id="167" max="7" man="1"/>
        <brk id="212" max="7" man="1"/>
      </rowBreaks>
      <pageMargins left="0" right="0" top="0" bottom="0.62992125984251968" header="0.23622047244094491" footer="0.27559055118110237"/>
      <printOptions horizontalCentered="1"/>
      <pageSetup paperSize="9" fitToHeight="11" orientation="landscape" horizontalDpi="300" verticalDpi="300" r:id="rId15"/>
      <headerFooter alignWithMargins="0">
        <oddFooter>&amp;R&amp;"Book Antiqua,Bold"&amp;10Schedule-1/ Page &amp;P of &amp;N</oddFooter>
      </headerFooter>
    </customSheetView>
    <customSheetView guid="{DECF7153-B692-414F-BA42-AEEFA09CA6EC}" showPageBreaks="1" printArea="1" hiddenColumns="1" view="pageBreakPreview" topLeftCell="A10">
      <selection activeCell="C24" sqref="C24"/>
      <rowBreaks count="4" manualBreakCount="4">
        <brk id="61" max="7" man="1"/>
        <brk id="121" max="7" man="1"/>
        <brk id="172" max="7" man="1"/>
        <brk id="217" max="7" man="1"/>
      </rowBreaks>
      <pageMargins left="0" right="0" top="0" bottom="0.62992125984252001" header="0.23622047244094499" footer="0.27559055118110198"/>
      <printOptions horizontalCentered="1"/>
      <pageSetup paperSize="9" fitToHeight="11" orientation="landscape" r:id="rId16"/>
      <headerFooter alignWithMargins="0">
        <oddFooter>&amp;R&amp;"Book Antiqua,Bold"&amp;10Schedule-1/ Page &amp;P of &amp;N</oddFooter>
      </headerFooter>
    </customSheetView>
    <customSheetView guid="{89820FCD-8AFD-42C4-B05F-5701FCC12354}" showPageBreaks="1" printArea="1" hiddenColumns="1" view="pageBreakPreview" topLeftCell="A43">
      <selection activeCell="C56" sqref="C56"/>
      <pageMargins left="0" right="0" top="0" bottom="0.62992125984252001" header="0.23622047244094499" footer="0.27559055118110198"/>
      <printOptions horizontalCentered="1"/>
      <pageSetup paperSize="9" fitToHeight="11" orientation="landscape" r:id="rId17"/>
      <headerFooter alignWithMargins="0">
        <oddFooter>&amp;R&amp;"Book Antiqua,Bold"&amp;10Schedule-1/ Page &amp;P of &amp;N</oddFooter>
      </headerFooter>
    </customSheetView>
    <customSheetView guid="{B7DA3930-F502-4F10-B6E9-DF93489BC550}" scale="90" showPageBreaks="1" printArea="1" hiddenColumns="1" view="pageBreakPreview" topLeftCell="A235">
      <selection activeCell="H318" sqref="H318"/>
      <pageMargins left="0" right="0" top="0" bottom="0.62992125984252001" header="0.23622047244094499" footer="0.27559055118110198"/>
      <printOptions horizontalCentered="1"/>
      <pageSetup paperSize="9" scale="81" fitToHeight="11" orientation="landscape" r:id="rId18"/>
      <headerFooter alignWithMargins="0">
        <oddFooter>&amp;R&amp;"Book Antiqua,Bold"&amp;10Schedule-1/ Page &amp;P of &amp;N</oddFooter>
      </headerFooter>
    </customSheetView>
    <customSheetView guid="{996AFBE6-B482-42C1-8052-EFE8998821C2}" showPageBreaks="1" printArea="1" hiddenColumns="1" view="pageBreakPreview">
      <selection activeCell="C17" sqref="C17"/>
      <pageMargins left="0" right="0" top="0.5" bottom="0.62992125984252001" header="0.73622047199999996" footer="0.27559055118110198"/>
      <printOptions horizontalCentered="1"/>
      <pageSetup paperSize="9" scale="90" fitToHeight="11" orientation="portrait" r:id="rId19"/>
      <headerFooter alignWithMargins="0">
        <oddFooter>&amp;R&amp;"Book Antiqua,Bold"&amp;10Schedule-1/ Page &amp;P of &amp;N</oddFooter>
      </headerFooter>
    </customSheetView>
    <customSheetView guid="{0CC4C0F5-9288-4DA7-9F53-E83499CD6232}" showPageBreaks="1" printArea="1" hiddenColumns="1" view="pageBreakPreview">
      <selection activeCell="D18" sqref="D18"/>
      <pageMargins left="0" right="0" top="0.5" bottom="0.62992125984252001" header="0.73622047199999996" footer="0.27559055118110198"/>
      <printOptions horizontalCentered="1"/>
      <pageSetup paperSize="9" scale="67" fitToHeight="11" orientation="portrait" r:id="rId20"/>
      <headerFooter alignWithMargins="0">
        <oddFooter>&amp;R&amp;"Book Antiqua,Bold"&amp;10Schedule-1/ Page &amp;P of &amp;N</oddFooter>
      </headerFooter>
    </customSheetView>
    <customSheetView guid="{9997277A-D7BC-49D2-8772-A465AB1F3953}" showPageBreaks="1" printArea="1" hiddenColumns="1" view="pageBreakPreview">
      <selection activeCell="C17" sqref="C17"/>
      <pageMargins left="0" right="0" top="0.5" bottom="0.62992125984252001" header="0.73622047199999996" footer="0.27559055118110198"/>
      <printOptions horizontalCentered="1"/>
      <pageSetup paperSize="9" scale="67" fitToHeight="11" orientation="portrait" r:id="rId21"/>
      <headerFooter alignWithMargins="0">
        <oddFooter>&amp;R&amp;"Book Antiqua,Bold"&amp;10Schedule-1/ Page &amp;P of &amp;N</oddFooter>
      </headerFooter>
    </customSheetView>
  </customSheetViews>
  <mergeCells count="10">
    <mergeCell ref="B23:F23"/>
    <mergeCell ref="AE3:AF3"/>
    <mergeCell ref="AE7:AF7"/>
    <mergeCell ref="AE11:AF11"/>
    <mergeCell ref="AE14:AF14"/>
    <mergeCell ref="X14:Y14"/>
    <mergeCell ref="A3:O3"/>
    <mergeCell ref="A4:O4"/>
    <mergeCell ref="A13:O13"/>
    <mergeCell ref="AA14:AB14"/>
  </mergeCells>
  <phoneticPr fontId="3" type="noConversion"/>
  <dataValidations disablePrompts="1" xWindow="1038" yWindow="459" count="2">
    <dataValidation type="list" allowBlank="1" showInputMessage="1" showErrorMessage="1" sqref="G17:G20" xr:uid="{CBB3DFEB-5E54-4538-A7D8-6F8EEC894994}">
      <formula1>$S$15:$S$18</formula1>
    </dataValidation>
    <dataValidation type="list" allowBlank="1" showInputMessage="1" showErrorMessage="1" sqref="H17:H20" xr:uid="{12FA1E4E-175E-4299-9734-4ABEAE0DBF8C}">
      <formula1>$R$14:$R$16</formula1>
    </dataValidation>
  </dataValidations>
  <printOptions horizontalCentered="1"/>
  <pageMargins left="0" right="0" top="0.5" bottom="0.62992125984252001" header="0.73622047199999996" footer="0.27559055118110198"/>
  <pageSetup paperSize="9" scale="42" fitToHeight="11" orientation="portrait" r:id="rId22"/>
  <headerFooter alignWithMargins="0">
    <oddFooter>&amp;R&amp;"Book Antiqua,Bold"&amp;10Schedule-1/ Page &amp;P of &amp;N</oddFooter>
  </headerFooter>
  <drawing r:id="rId2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indexed="53"/>
  </sheetPr>
  <dimension ref="A1:AS225"/>
  <sheetViews>
    <sheetView topLeftCell="A17" zoomScaleSheetLayoutView="100" workbookViewId="0">
      <selection activeCell="C18" sqref="C18"/>
    </sheetView>
  </sheetViews>
  <sheetFormatPr defaultColWidth="9" defaultRowHeight="16.5"/>
  <cols>
    <col min="1" max="1" width="23.25" style="110" customWidth="1"/>
    <col min="2" max="2" width="19.75" style="111" customWidth="1"/>
    <col min="3" max="3" width="21.5" style="111" customWidth="1"/>
    <col min="4" max="4" width="10.25" style="111" hidden="1" customWidth="1"/>
    <col min="5" max="5" width="25.375" style="111" customWidth="1"/>
    <col min="6" max="6" width="5.25" style="111" hidden="1" customWidth="1"/>
    <col min="7" max="7" width="13.625" style="111" hidden="1" customWidth="1"/>
    <col min="8" max="8" width="20.75" style="50" customWidth="1"/>
    <col min="9" max="9" width="0.125" style="105" customWidth="1"/>
    <col min="10" max="12" width="9" style="105"/>
    <col min="13" max="29" width="9" style="38"/>
    <col min="30" max="30" width="0" style="38" hidden="1" customWidth="1"/>
    <col min="31" max="31" width="13.875" style="38" hidden="1" customWidth="1"/>
    <col min="32" max="32" width="13.625" style="38" hidden="1" customWidth="1"/>
    <col min="33" max="33" width="21.375" style="38" hidden="1" customWidth="1"/>
    <col min="34" max="34" width="12" style="38" hidden="1" customWidth="1"/>
    <col min="35" max="36" width="0" style="38" hidden="1" customWidth="1"/>
    <col min="37" max="45" width="9" style="38"/>
    <col min="46" max="16384" width="9" style="105"/>
  </cols>
  <sheetData>
    <row r="1" spans="1:32" ht="18" customHeight="1">
      <c r="A1" s="26" t="str">
        <f>Cover!B3</f>
        <v xml:space="preserve">CC/NT/S-IT/DOM/A02/25/12648 </v>
      </c>
      <c r="B1" s="27"/>
      <c r="C1" s="28"/>
      <c r="D1" s="28"/>
      <c r="E1" s="29" t="s">
        <v>3</v>
      </c>
      <c r="F1" s="28"/>
    </row>
    <row r="2" spans="1:32" ht="18.600000000000001" customHeight="1">
      <c r="A2" s="106"/>
      <c r="B2" s="107"/>
      <c r="C2" s="108"/>
      <c r="D2" s="108"/>
      <c r="E2" s="108"/>
      <c r="F2" s="108"/>
      <c r="G2" s="108"/>
    </row>
    <row r="3" spans="1:32" ht="96.75" customHeight="1">
      <c r="A3" s="458" t="str">
        <f>Cover!$B$2</f>
        <v>Hiring of Threat Intelligence services in I3SOC</v>
      </c>
      <c r="B3" s="458"/>
      <c r="C3" s="458"/>
      <c r="D3" s="458"/>
      <c r="E3" s="458"/>
      <c r="F3" s="227"/>
      <c r="G3" s="227"/>
      <c r="AD3" s="44" t="s">
        <v>194</v>
      </c>
      <c r="AF3" s="43">
        <f>IF(ISERROR(#REF!/(#REF!+#REF!+#REF!)),0,#REF!/(#REF! +#REF!+#REF!))</f>
        <v>0</v>
      </c>
    </row>
    <row r="4" spans="1:32" ht="21.95" customHeight="1">
      <c r="A4" s="455" t="s">
        <v>7</v>
      </c>
      <c r="B4" s="455"/>
      <c r="C4" s="455"/>
      <c r="D4" s="455"/>
      <c r="E4" s="455"/>
      <c r="F4" s="228"/>
      <c r="G4" s="228"/>
      <c r="AD4" s="44" t="s">
        <v>195</v>
      </c>
      <c r="AF4" s="43" t="e">
        <f>#REF!</f>
        <v>#REF!</v>
      </c>
    </row>
    <row r="5" spans="1:32" ht="18.600000000000001" customHeight="1">
      <c r="A5" s="25"/>
      <c r="B5" s="33"/>
      <c r="C5" s="33"/>
      <c r="D5" s="33"/>
      <c r="E5" s="33"/>
      <c r="F5" s="33"/>
      <c r="G5" s="33"/>
      <c r="AD5" s="44" t="s">
        <v>197</v>
      </c>
      <c r="AF5" s="43">
        <f>IF(ISERROR(#REF!/#REF!),0,#REF! /#REF!)</f>
        <v>0</v>
      </c>
    </row>
    <row r="6" spans="1:32" ht="16.5" customHeight="1">
      <c r="A6" s="18" t="str">
        <f>'Sch-1'!A6</f>
        <v>Bidder’s Name and Address (the Bidder) :</v>
      </c>
      <c r="B6" s="20"/>
      <c r="C6" s="20"/>
      <c r="D6" s="20"/>
      <c r="E6" s="146" t="s">
        <v>214</v>
      </c>
      <c r="F6" s="20"/>
      <c r="G6" s="23"/>
      <c r="AD6" s="44" t="s">
        <v>198</v>
      </c>
      <c r="AF6" s="43" t="e">
        <f>#REF!</f>
        <v>#REF!</v>
      </c>
    </row>
    <row r="7" spans="1:32" ht="15" customHeight="1">
      <c r="A7" s="459" t="str">
        <f>'Sch-1'!A7</f>
        <v/>
      </c>
      <c r="B7" s="459"/>
      <c r="C7" s="459"/>
      <c r="D7" s="237"/>
      <c r="E7" s="147" t="str">
        <f>'Sch-1'!L7</f>
        <v>Contract Services</v>
      </c>
      <c r="F7" s="237"/>
      <c r="G7" s="22"/>
      <c r="AD7" s="44" t="s">
        <v>196</v>
      </c>
      <c r="AF7" s="43" t="e">
        <f>SUM(AF3:AF6)</f>
        <v>#REF!</v>
      </c>
    </row>
    <row r="8" spans="1:32" ht="36" customHeight="1">
      <c r="A8" s="21" t="s">
        <v>225</v>
      </c>
      <c r="B8" s="460" t="e">
        <f>IF('Sch-1'!#REF!=0, "", 'Sch-1'!#REF!)</f>
        <v>#REF!</v>
      </c>
      <c r="C8" s="460"/>
      <c r="D8" s="235"/>
      <c r="E8" s="230" t="str">
        <f>'Sch-1'!L8</f>
        <v>Power Grid Corporation of India Ltd.,</v>
      </c>
      <c r="F8" s="235"/>
      <c r="G8" s="22"/>
    </row>
    <row r="9" spans="1:32" ht="15.75" customHeight="1">
      <c r="A9" s="21" t="s">
        <v>226</v>
      </c>
      <c r="B9" s="460" t="e">
        <f>IF('Sch-1'!#REF!=0, "", 'Sch-1'!#REF!)</f>
        <v>#REF!</v>
      </c>
      <c r="C9" s="460"/>
      <c r="D9" s="235"/>
      <c r="E9" s="147" t="str">
        <f>'Sch-1'!L9</f>
        <v>"Saudamini", Plot No.-2</v>
      </c>
      <c r="F9" s="235"/>
      <c r="G9" s="22"/>
    </row>
    <row r="10" spans="1:32" ht="15.75" customHeight="1">
      <c r="A10" s="109"/>
      <c r="B10" s="461" t="e">
        <f>IF('Sch-1'!#REF!=0, "", 'Sch-1'!#REF!)</f>
        <v>#REF!</v>
      </c>
      <c r="C10" s="461"/>
      <c r="D10" s="236"/>
      <c r="E10" s="147" t="str">
        <f>'Sch-1'!L10</f>
        <v xml:space="preserve">Sector-29, </v>
      </c>
      <c r="F10" s="236"/>
      <c r="G10" s="96"/>
      <c r="AD10" s="44" t="s">
        <v>174</v>
      </c>
      <c r="AF10" s="45">
        <f>'Sch-1'!Y10</f>
        <v>0</v>
      </c>
    </row>
    <row r="11" spans="1:32" ht="15.75" customHeight="1">
      <c r="A11" s="109"/>
      <c r="B11" s="461" t="e">
        <f>IF('Sch-1'!#REF!=0, "", 'Sch-1'!#REF!)</f>
        <v>#REF!</v>
      </c>
      <c r="C11" s="461"/>
      <c r="D11" s="236"/>
      <c r="E11" s="147" t="str">
        <f>'Sch-1'!L11</f>
        <v>Gurgaon (Haryana) - 122001</v>
      </c>
      <c r="F11" s="236"/>
      <c r="G11" s="96"/>
      <c r="AD11" s="44"/>
      <c r="AF11" s="43"/>
    </row>
    <row r="12" spans="1:32" ht="15.75" customHeight="1">
      <c r="A12" s="229" t="s">
        <v>5</v>
      </c>
      <c r="B12" s="236"/>
      <c r="C12" s="236"/>
      <c r="D12" s="236"/>
      <c r="E12" s="236"/>
      <c r="F12" s="236"/>
      <c r="G12" s="96"/>
      <c r="AD12" s="44"/>
      <c r="AF12" s="43"/>
    </row>
    <row r="13" spans="1:32" ht="100.5" customHeight="1">
      <c r="A13" s="462" t="s">
        <v>4</v>
      </c>
      <c r="B13" s="462"/>
      <c r="C13" s="462"/>
      <c r="D13" s="462"/>
      <c r="E13" s="462"/>
      <c r="F13" s="238"/>
      <c r="G13" s="19"/>
    </row>
    <row r="14" spans="1:32" s="38" customFormat="1" ht="41.25" customHeight="1">
      <c r="A14" s="231" t="s">
        <v>1</v>
      </c>
      <c r="B14" s="463" t="s">
        <v>283</v>
      </c>
      <c r="C14" s="464"/>
      <c r="D14" s="464"/>
      <c r="E14" s="465"/>
      <c r="F14" s="226"/>
      <c r="G14" s="19"/>
      <c r="H14" s="50"/>
      <c r="I14" s="105"/>
      <c r="J14" s="105"/>
      <c r="K14" s="105"/>
      <c r="L14" s="105"/>
    </row>
    <row r="15" spans="1:32" s="38" customFormat="1" ht="72.75" customHeight="1">
      <c r="A15" s="232"/>
      <c r="B15" s="243" t="s">
        <v>284</v>
      </c>
      <c r="C15" s="242" t="s">
        <v>285</v>
      </c>
      <c r="D15" s="244"/>
      <c r="E15" s="243" t="s">
        <v>286</v>
      </c>
      <c r="F15" s="226"/>
      <c r="G15" s="19"/>
      <c r="H15" s="50"/>
      <c r="I15" s="105"/>
      <c r="J15" s="105"/>
      <c r="K15" s="105"/>
      <c r="L15" s="105"/>
    </row>
    <row r="16" spans="1:32" s="38" customFormat="1" ht="51" customHeight="1">
      <c r="A16" s="233" t="s">
        <v>287</v>
      </c>
      <c r="B16" s="245"/>
      <c r="C16" s="245"/>
      <c r="D16" s="245"/>
      <c r="E16" s="245"/>
      <c r="F16" s="226"/>
      <c r="G16" s="19"/>
      <c r="H16" s="50"/>
      <c r="I16" s="105"/>
      <c r="J16" s="105"/>
      <c r="K16" s="105"/>
      <c r="L16" s="105"/>
    </row>
    <row r="17" spans="1:34" s="38" customFormat="1" ht="51.75" customHeight="1">
      <c r="A17" s="233" t="s">
        <v>288</v>
      </c>
      <c r="B17" s="245"/>
      <c r="C17" s="245"/>
      <c r="D17" s="245"/>
      <c r="E17" s="245"/>
      <c r="F17" s="226"/>
      <c r="G17" s="19"/>
      <c r="H17" s="50"/>
      <c r="I17" s="105"/>
      <c r="J17" s="105"/>
      <c r="K17" s="105"/>
      <c r="L17" s="105"/>
    </row>
    <row r="18" spans="1:34" s="38" customFormat="1" ht="51.75" customHeight="1">
      <c r="A18" s="233" t="s">
        <v>291</v>
      </c>
      <c r="B18" s="245"/>
      <c r="C18" s="245"/>
      <c r="D18" s="246"/>
      <c r="E18" s="247"/>
      <c r="F18" s="226"/>
      <c r="G18" s="19"/>
      <c r="H18" s="50"/>
      <c r="I18" s="105"/>
      <c r="J18" s="105"/>
      <c r="K18" s="105"/>
      <c r="L18" s="105"/>
    </row>
    <row r="19" spans="1:34" s="38" customFormat="1" ht="33.75" customHeight="1">
      <c r="A19" s="232"/>
      <c r="B19" s="463" t="s">
        <v>289</v>
      </c>
      <c r="C19" s="464"/>
      <c r="D19" s="464"/>
      <c r="E19" s="465"/>
      <c r="F19" s="226"/>
      <c r="G19" s="19"/>
      <c r="H19" s="50"/>
      <c r="I19" s="105"/>
      <c r="J19" s="105"/>
      <c r="K19" s="105"/>
      <c r="L19" s="105"/>
    </row>
    <row r="20" spans="1:34" s="38" customFormat="1" ht="47.25" customHeight="1">
      <c r="A20" s="233" t="s">
        <v>280</v>
      </c>
      <c r="B20" s="466"/>
      <c r="C20" s="467"/>
      <c r="D20" s="467"/>
      <c r="E20" s="468"/>
      <c r="F20" s="226"/>
      <c r="G20" s="19"/>
      <c r="H20" s="50"/>
      <c r="I20" s="105"/>
      <c r="J20" s="105"/>
      <c r="K20" s="105"/>
      <c r="L20" s="105"/>
    </row>
    <row r="21" spans="1:34" s="38" customFormat="1" ht="19.5" customHeight="1">
      <c r="A21" s="149"/>
      <c r="B21" s="149"/>
      <c r="C21" s="149"/>
      <c r="D21" s="149"/>
      <c r="E21" s="149"/>
      <c r="F21" s="149"/>
      <c r="G21" s="149"/>
      <c r="H21" s="51"/>
      <c r="I21" s="105"/>
      <c r="J21" s="105"/>
      <c r="K21" s="105"/>
      <c r="L21" s="105"/>
      <c r="AD21" s="49" t="s">
        <v>163</v>
      </c>
      <c r="AE21" s="46" t="e">
        <f>#REF!-#REF!</f>
        <v>#REF!</v>
      </c>
      <c r="AG21" s="49" t="s">
        <v>175</v>
      </c>
      <c r="AH21" s="46" t="e">
        <f>#REF!-#REF!</f>
        <v>#REF!</v>
      </c>
    </row>
    <row r="22" spans="1:34" s="38" customFormat="1" ht="21" customHeight="1">
      <c r="A22" s="456"/>
      <c r="B22" s="456"/>
      <c r="C22" s="456"/>
      <c r="D22" s="456"/>
      <c r="E22" s="456"/>
      <c r="F22" s="456"/>
      <c r="G22" s="456"/>
      <c r="H22" s="50"/>
      <c r="I22" s="105"/>
      <c r="J22" s="105"/>
      <c r="K22" s="105"/>
      <c r="L22" s="105"/>
      <c r="AD22" s="38" t="s">
        <v>177</v>
      </c>
      <c r="AE22" s="49" t="e">
        <f>IF(#REF!&gt;0,#REF!&amp; " Item(s) in Sch-3", "")</f>
        <v>#REF!</v>
      </c>
      <c r="AF22" s="46"/>
    </row>
    <row r="23" spans="1:34" s="38" customFormat="1" ht="16.5" customHeight="1">
      <c r="A23" s="239"/>
      <c r="B23" s="239"/>
      <c r="C23" s="457"/>
      <c r="D23" s="457"/>
      <c r="E23" s="457"/>
      <c r="F23" s="457"/>
      <c r="G23" s="457"/>
      <c r="H23" s="50"/>
      <c r="I23" s="105"/>
      <c r="J23" s="105"/>
      <c r="K23" s="105"/>
      <c r="L23" s="105"/>
      <c r="AE23" s="49"/>
      <c r="AF23" s="46"/>
    </row>
    <row r="24" spans="1:34" s="38" customFormat="1" ht="27.95" customHeight="1">
      <c r="A24" s="30" t="s">
        <v>221</v>
      </c>
      <c r="B24" s="151" t="str">
        <f>'Sch-1'!B25</f>
        <v>--</v>
      </c>
      <c r="C24" s="85" t="e">
        <f>"Printed Name   : " &amp; 'Sch-1'!#REF!</f>
        <v>#REF!</v>
      </c>
      <c r="D24" s="85"/>
      <c r="E24" s="85" t="e">
        <f xml:space="preserve"> IF(#REF!=0, "",#REF!)</f>
        <v>#REF!</v>
      </c>
      <c r="F24" s="85"/>
      <c r="G24" s="85"/>
      <c r="H24" s="50"/>
      <c r="I24" s="105"/>
      <c r="J24" s="105"/>
      <c r="K24" s="105"/>
      <c r="L24" s="105"/>
    </row>
    <row r="25" spans="1:34" s="38" customFormat="1" ht="27.95" customHeight="1">
      <c r="A25" s="30" t="s">
        <v>222</v>
      </c>
      <c r="B25" s="23">
        <f>'Sch-1'!B26</f>
        <v>0</v>
      </c>
      <c r="C25" s="85" t="e">
        <f>"Designation      : " &amp; 'Sch-1'!#REF!</f>
        <v>#REF!</v>
      </c>
      <c r="D25" s="85"/>
      <c r="E25" s="85" t="e">
        <f xml:space="preserve"> IF(#REF!=0, "",#REF!)</f>
        <v>#REF!</v>
      </c>
      <c r="F25" s="85"/>
      <c r="G25" s="85"/>
      <c r="H25" s="50"/>
      <c r="I25" s="105"/>
      <c r="J25" s="105"/>
      <c r="K25" s="105"/>
      <c r="L25" s="105"/>
    </row>
    <row r="26" spans="1:34" s="38" customFormat="1" ht="27.95" customHeight="1">
      <c r="A26" s="31"/>
      <c r="B26" s="30"/>
      <c r="C26" s="85"/>
      <c r="D26" s="85"/>
      <c r="E26" s="85"/>
      <c r="F26" s="85"/>
      <c r="G26" s="85"/>
      <c r="H26" s="50"/>
      <c r="I26" s="105"/>
      <c r="J26" s="105"/>
      <c r="K26" s="105"/>
      <c r="L26" s="105"/>
    </row>
    <row r="27" spans="1:34" s="38" customFormat="1" ht="27.95" customHeight="1">
      <c r="A27" s="31"/>
      <c r="B27" s="30"/>
      <c r="C27" s="93"/>
      <c r="D27" s="93"/>
      <c r="E27" s="93"/>
      <c r="F27" s="93"/>
      <c r="G27" s="93"/>
      <c r="H27" s="50"/>
      <c r="I27" s="105"/>
      <c r="J27" s="105"/>
      <c r="K27" s="105"/>
      <c r="L27" s="105"/>
    </row>
    <row r="28" spans="1:34" s="38" customFormat="1" ht="33.75" customHeight="1">
      <c r="A28" s="150"/>
      <c r="B28" s="470"/>
      <c r="C28" s="470"/>
      <c r="D28" s="470"/>
      <c r="E28" s="470"/>
      <c r="F28" s="470"/>
      <c r="G28" s="241"/>
      <c r="H28" s="50"/>
      <c r="I28" s="105"/>
      <c r="J28" s="105"/>
      <c r="K28" s="105"/>
      <c r="L28" s="105"/>
    </row>
    <row r="29" spans="1:34" s="38" customFormat="1" ht="31.5" customHeight="1">
      <c r="A29" s="110"/>
      <c r="B29" s="111"/>
      <c r="C29" s="111"/>
      <c r="D29" s="111"/>
      <c r="E29" s="111"/>
      <c r="F29" s="111"/>
      <c r="G29" s="111"/>
      <c r="H29" s="52"/>
      <c r="I29" s="105"/>
      <c r="J29" s="105"/>
      <c r="K29" s="105"/>
      <c r="L29" s="105"/>
    </row>
    <row r="101" spans="1:12" s="38" customFormat="1">
      <c r="A101" s="234"/>
      <c r="B101" s="42"/>
      <c r="C101" s="42"/>
      <c r="D101" s="42"/>
      <c r="E101" s="42"/>
      <c r="F101" s="42"/>
      <c r="G101" s="42"/>
      <c r="H101" s="50"/>
      <c r="I101" s="105"/>
      <c r="J101" s="105"/>
      <c r="K101" s="105"/>
      <c r="L101" s="105"/>
    </row>
    <row r="102" spans="1:12" s="38" customFormat="1">
      <c r="A102" s="234"/>
      <c r="B102" s="42"/>
      <c r="C102" s="42"/>
      <c r="D102" s="42"/>
      <c r="E102" s="42"/>
      <c r="F102" s="42"/>
      <c r="G102" s="42"/>
      <c r="H102" s="50"/>
      <c r="I102" s="105"/>
      <c r="J102" s="105"/>
      <c r="K102" s="105"/>
      <c r="L102" s="105"/>
    </row>
    <row r="103" spans="1:12" s="38" customFormat="1">
      <c r="A103" s="234"/>
      <c r="B103" s="42"/>
      <c r="C103" s="42"/>
      <c r="D103" s="42"/>
      <c r="E103" s="42"/>
      <c r="F103" s="42"/>
      <c r="G103" s="42"/>
      <c r="H103" s="50"/>
      <c r="I103" s="105"/>
      <c r="J103" s="105"/>
      <c r="K103" s="105"/>
      <c r="L103" s="105"/>
    </row>
    <row r="104" spans="1:12" s="53" customFormat="1" hidden="1">
      <c r="A104" s="41" t="str">
        <f>A1</f>
        <v xml:space="preserve">CC/NT/S-IT/DOM/A02/25/12648 </v>
      </c>
      <c r="B104" s="32"/>
      <c r="C104" s="40"/>
      <c r="D104" s="40"/>
      <c r="E104" s="40"/>
      <c r="F104" s="40"/>
      <c r="G104" s="40"/>
      <c r="H104" s="39"/>
    </row>
    <row r="105" spans="1:12" s="53" customFormat="1" hidden="1">
      <c r="A105" s="24"/>
      <c r="B105" s="30"/>
      <c r="C105" s="31"/>
      <c r="D105" s="31"/>
      <c r="E105" s="31"/>
      <c r="F105" s="31"/>
      <c r="G105" s="31"/>
      <c r="H105" s="39"/>
    </row>
    <row r="106" spans="1:12" s="53" customFormat="1" ht="35.25" hidden="1" customHeight="1">
      <c r="A106" s="458" t="str">
        <f t="shared" ref="A106:C107" si="0">A3</f>
        <v>Hiring of Threat Intelligence services in I3SOC</v>
      </c>
      <c r="B106" s="458">
        <f t="shared" si="0"/>
        <v>0</v>
      </c>
      <c r="C106" s="458">
        <f t="shared" si="0"/>
        <v>0</v>
      </c>
      <c r="D106" s="458"/>
      <c r="E106" s="458"/>
      <c r="F106" s="458"/>
      <c r="G106" s="458">
        <f>G3</f>
        <v>0</v>
      </c>
      <c r="H106" s="39"/>
    </row>
    <row r="107" spans="1:12" s="53" customFormat="1" hidden="1">
      <c r="A107" s="471" t="str">
        <f t="shared" si="0"/>
        <v>(GUARANTEED DECLARATION )</v>
      </c>
      <c r="B107" s="471">
        <f t="shared" si="0"/>
        <v>0</v>
      </c>
      <c r="C107" s="471">
        <f t="shared" si="0"/>
        <v>0</v>
      </c>
      <c r="D107" s="471"/>
      <c r="E107" s="471"/>
      <c r="F107" s="471"/>
      <c r="G107" s="471">
        <f>G4</f>
        <v>0</v>
      </c>
      <c r="H107" s="39"/>
    </row>
    <row r="108" spans="1:12" s="53" customFormat="1" hidden="1">
      <c r="A108" s="25"/>
      <c r="B108" s="33"/>
      <c r="C108" s="33"/>
      <c r="D108" s="33"/>
      <c r="E108" s="33"/>
      <c r="F108" s="33"/>
      <c r="G108" s="33"/>
      <c r="H108" s="39"/>
    </row>
    <row r="109" spans="1:12" s="53" customFormat="1" hidden="1">
      <c r="A109" s="18" t="str">
        <f>A6</f>
        <v>Bidder’s Name and Address (the Bidder) :</v>
      </c>
      <c r="B109" s="20"/>
      <c r="C109" s="20"/>
      <c r="D109" s="20"/>
      <c r="E109" s="20"/>
      <c r="F109" s="20"/>
      <c r="G109" s="23">
        <f t="shared" ref="G109:G114" si="1">G6</f>
        <v>0</v>
      </c>
      <c r="H109" s="39"/>
    </row>
    <row r="110" spans="1:12" s="53" customFormat="1" hidden="1">
      <c r="A110" s="459" t="str">
        <f>A7</f>
        <v/>
      </c>
      <c r="B110" s="459">
        <f t="shared" ref="B110:C114" si="2">B7</f>
        <v>0</v>
      </c>
      <c r="C110" s="459">
        <f t="shared" si="2"/>
        <v>0</v>
      </c>
      <c r="D110" s="237"/>
      <c r="E110" s="237"/>
      <c r="F110" s="237"/>
      <c r="G110" s="22">
        <f t="shared" si="1"/>
        <v>0</v>
      </c>
      <c r="H110" s="39"/>
    </row>
    <row r="111" spans="1:12" s="53" customFormat="1" hidden="1">
      <c r="A111" s="21" t="str">
        <f>A8</f>
        <v>Name     :</v>
      </c>
      <c r="B111" s="460" t="e">
        <f t="shared" si="2"/>
        <v>#REF!</v>
      </c>
      <c r="C111" s="460">
        <f t="shared" si="2"/>
        <v>0</v>
      </c>
      <c r="D111" s="235"/>
      <c r="E111" s="235"/>
      <c r="F111" s="235"/>
      <c r="G111" s="22">
        <f t="shared" si="1"/>
        <v>0</v>
      </c>
      <c r="H111" s="39"/>
    </row>
    <row r="112" spans="1:12" s="53" customFormat="1" hidden="1">
      <c r="A112" s="21" t="str">
        <f>A9</f>
        <v>Address :</v>
      </c>
      <c r="B112" s="460" t="e">
        <f t="shared" si="2"/>
        <v>#REF!</v>
      </c>
      <c r="C112" s="460">
        <f t="shared" si="2"/>
        <v>0</v>
      </c>
      <c r="D112" s="235"/>
      <c r="E112" s="235"/>
      <c r="F112" s="235"/>
      <c r="G112" s="22">
        <f t="shared" si="1"/>
        <v>0</v>
      </c>
      <c r="H112" s="39"/>
    </row>
    <row r="113" spans="1:35" s="53" customFormat="1" hidden="1">
      <c r="A113" s="79"/>
      <c r="B113" s="460" t="e">
        <f t="shared" si="2"/>
        <v>#REF!</v>
      </c>
      <c r="C113" s="460">
        <f t="shared" si="2"/>
        <v>0</v>
      </c>
      <c r="D113" s="235"/>
      <c r="E113" s="235"/>
      <c r="F113" s="235"/>
      <c r="G113" s="22">
        <f t="shared" si="1"/>
        <v>0</v>
      </c>
      <c r="H113" s="39"/>
    </row>
    <row r="114" spans="1:35" s="53" customFormat="1" hidden="1">
      <c r="A114" s="79"/>
      <c r="B114" s="460" t="e">
        <f t="shared" si="2"/>
        <v>#REF!</v>
      </c>
      <c r="C114" s="460">
        <f t="shared" si="2"/>
        <v>0</v>
      </c>
      <c r="D114" s="235"/>
      <c r="E114" s="235"/>
      <c r="F114" s="235"/>
      <c r="G114" s="22">
        <f t="shared" si="1"/>
        <v>0</v>
      </c>
      <c r="H114" s="39"/>
    </row>
    <row r="115" spans="1:35" s="53" customFormat="1" hidden="1">
      <c r="A115" s="78"/>
      <c r="B115" s="19"/>
      <c r="C115" s="19"/>
      <c r="D115" s="19"/>
      <c r="E115" s="19"/>
      <c r="F115" s="19"/>
      <c r="G115" s="19"/>
      <c r="H115" s="39"/>
    </row>
    <row r="116" spans="1:35" s="53" customFormat="1" ht="33.75" hidden="1" customHeight="1">
      <c r="A116" s="80" t="e">
        <f>#REF!</f>
        <v>#REF!</v>
      </c>
      <c r="B116" s="81" t="e">
        <f>#REF!</f>
        <v>#REF!</v>
      </c>
      <c r="C116" s="473" t="e">
        <f>#REF!</f>
        <v>#REF!</v>
      </c>
      <c r="D116" s="473"/>
      <c r="E116" s="473"/>
      <c r="F116" s="473"/>
      <c r="G116" s="473"/>
      <c r="H116" s="39"/>
      <c r="AE116" s="473"/>
      <c r="AF116" s="473"/>
      <c r="AH116" s="473"/>
      <c r="AI116" s="473"/>
    </row>
    <row r="117" spans="1:35" s="53" customFormat="1" hidden="1">
      <c r="A117" s="33" t="e">
        <f>#REF!</f>
        <v>#REF!</v>
      </c>
      <c r="B117" s="33" t="e">
        <f>#REF!</f>
        <v>#REF!</v>
      </c>
      <c r="C117" s="469" t="e">
        <f>#REF!</f>
        <v>#REF!</v>
      </c>
      <c r="D117" s="469"/>
      <c r="E117" s="469"/>
      <c r="F117" s="469"/>
      <c r="G117" s="469"/>
      <c r="H117" s="39"/>
      <c r="AE117" s="469"/>
      <c r="AF117" s="469"/>
      <c r="AH117" s="469"/>
      <c r="AI117" s="469"/>
    </row>
    <row r="118" spans="1:35" s="53" customFormat="1" hidden="1">
      <c r="A118" s="82" t="e">
        <f>#REF!</f>
        <v>#REF!</v>
      </c>
      <c r="B118" s="83" t="e">
        <f>#REF!</f>
        <v>#REF!</v>
      </c>
      <c r="C118" s="469"/>
      <c r="D118" s="469"/>
      <c r="E118" s="469"/>
      <c r="F118" s="469"/>
      <c r="G118" s="469"/>
      <c r="H118" s="39"/>
      <c r="AE118" s="469"/>
      <c r="AF118" s="469"/>
      <c r="AH118" s="469"/>
      <c r="AI118" s="469"/>
    </row>
    <row r="119" spans="1:35" s="53" customFormat="1" hidden="1">
      <c r="A119" s="84" t="e">
        <f>#REF!</f>
        <v>#REF!</v>
      </c>
      <c r="B119" s="85" t="e">
        <f>#REF!</f>
        <v>#REF!</v>
      </c>
      <c r="C119" s="472" t="e">
        <f>#REF!</f>
        <v>#REF!</v>
      </c>
      <c r="D119" s="472"/>
      <c r="E119" s="472"/>
      <c r="F119" s="472"/>
      <c r="G119" s="472"/>
      <c r="H119" s="41"/>
      <c r="AE119" s="240"/>
      <c r="AF119" s="240"/>
      <c r="AH119" s="240"/>
      <c r="AI119" s="240"/>
    </row>
    <row r="120" spans="1:35" s="53" customFormat="1" hidden="1">
      <c r="A120" s="84" t="e">
        <f>#REF!</f>
        <v>#REF!</v>
      </c>
      <c r="B120" s="85" t="e">
        <f>#REF!</f>
        <v>#REF!</v>
      </c>
      <c r="C120" s="472" t="e">
        <f>#REF!</f>
        <v>#REF!</v>
      </c>
      <c r="D120" s="472"/>
      <c r="E120" s="472"/>
      <c r="F120" s="472"/>
      <c r="G120" s="472"/>
      <c r="H120" s="41"/>
      <c r="AE120" s="86"/>
      <c r="AF120" s="86"/>
      <c r="AH120" s="240"/>
      <c r="AI120" s="86"/>
    </row>
    <row r="121" spans="1:35" s="53" customFormat="1" ht="20.100000000000001" hidden="1" customHeight="1">
      <c r="A121" s="87"/>
      <c r="B121" s="83" t="e">
        <f>#REF!</f>
        <v>#REF!</v>
      </c>
      <c r="C121" s="472" t="e">
        <f>#REF!</f>
        <v>#REF!</v>
      </c>
      <c r="D121" s="472"/>
      <c r="E121" s="472"/>
      <c r="F121" s="472"/>
      <c r="G121" s="472"/>
      <c r="H121" s="39"/>
      <c r="AE121" s="86"/>
      <c r="AF121" s="86"/>
      <c r="AH121" s="86"/>
      <c r="AI121" s="86"/>
    </row>
    <row r="122" spans="1:35" s="53" customFormat="1" hidden="1">
      <c r="A122" s="82" t="e">
        <f>#REF!</f>
        <v>#REF!</v>
      </c>
      <c r="B122" s="83" t="e">
        <f>#REF!</f>
        <v>#REF!</v>
      </c>
      <c r="C122" s="472"/>
      <c r="D122" s="472"/>
      <c r="E122" s="472"/>
      <c r="F122" s="472"/>
      <c r="G122" s="472"/>
      <c r="H122" s="39"/>
      <c r="AE122" s="472"/>
      <c r="AF122" s="472"/>
      <c r="AH122" s="472"/>
      <c r="AI122" s="472"/>
    </row>
    <row r="123" spans="1:35" s="53" customFormat="1" hidden="1">
      <c r="A123" s="88" t="e">
        <f>#REF!</f>
        <v>#REF!</v>
      </c>
      <c r="B123" s="83" t="e">
        <f>#REF!</f>
        <v>#REF!</v>
      </c>
      <c r="C123" s="472"/>
      <c r="D123" s="472"/>
      <c r="E123" s="472"/>
      <c r="F123" s="472"/>
      <c r="G123" s="472"/>
      <c r="H123" s="39"/>
      <c r="AE123" s="472"/>
      <c r="AF123" s="472"/>
      <c r="AH123" s="472"/>
      <c r="AI123" s="472"/>
    </row>
    <row r="124" spans="1:35" s="53" customFormat="1" hidden="1">
      <c r="A124" s="89" t="e">
        <f>#REF!</f>
        <v>#REF!</v>
      </c>
      <c r="B124" s="83" t="e">
        <f>#REF!</f>
        <v>#REF!</v>
      </c>
      <c r="C124" s="472"/>
      <c r="D124" s="472"/>
      <c r="E124" s="472"/>
      <c r="F124" s="472"/>
      <c r="G124" s="472"/>
      <c r="H124" s="39"/>
      <c r="AE124" s="472"/>
      <c r="AF124" s="472"/>
      <c r="AH124" s="472"/>
      <c r="AI124" s="472"/>
    </row>
    <row r="125" spans="1:35" s="53" customFormat="1" hidden="1">
      <c r="A125" s="84" t="e">
        <f>#REF!</f>
        <v>#REF!</v>
      </c>
      <c r="B125" s="85" t="e">
        <f>#REF!</f>
        <v>#REF!</v>
      </c>
      <c r="C125" s="472" t="e">
        <f>#REF!</f>
        <v>#REF!</v>
      </c>
      <c r="D125" s="472"/>
      <c r="E125" s="472"/>
      <c r="F125" s="472"/>
      <c r="G125" s="472"/>
      <c r="H125" s="41"/>
      <c r="AE125" s="86"/>
      <c r="AF125" s="86"/>
      <c r="AH125" s="240"/>
      <c r="AI125" s="86"/>
    </row>
    <row r="126" spans="1:35" s="53" customFormat="1" hidden="1">
      <c r="A126" s="84" t="e">
        <f>#REF!</f>
        <v>#REF!</v>
      </c>
      <c r="B126" s="85" t="e">
        <f>#REF!</f>
        <v>#REF!</v>
      </c>
      <c r="C126" s="472" t="e">
        <f>#REF!</f>
        <v>#REF!</v>
      </c>
      <c r="D126" s="472"/>
      <c r="E126" s="472"/>
      <c r="F126" s="472"/>
      <c r="G126" s="472"/>
      <c r="H126" s="41"/>
      <c r="AE126" s="86"/>
      <c r="AF126" s="86"/>
      <c r="AH126" s="240"/>
      <c r="AI126" s="86"/>
    </row>
    <row r="127" spans="1:35" s="53" customFormat="1" hidden="1">
      <c r="A127" s="84" t="e">
        <f>#REF!</f>
        <v>#REF!</v>
      </c>
      <c r="B127" s="85" t="e">
        <f>#REF!</f>
        <v>#REF!</v>
      </c>
      <c r="C127" s="472" t="e">
        <f>#REF!</f>
        <v>#REF!</v>
      </c>
      <c r="D127" s="472"/>
      <c r="E127" s="472"/>
      <c r="F127" s="472"/>
      <c r="G127" s="472"/>
      <c r="H127" s="41"/>
      <c r="AE127" s="86"/>
      <c r="AF127" s="86"/>
      <c r="AH127" s="240"/>
      <c r="AI127" s="86"/>
    </row>
    <row r="128" spans="1:35" s="53" customFormat="1" hidden="1">
      <c r="A128" s="84" t="e">
        <f>#REF!</f>
        <v>#REF!</v>
      </c>
      <c r="B128" s="85" t="e">
        <f>#REF!</f>
        <v>#REF!</v>
      </c>
      <c r="C128" s="472" t="e">
        <f>#REF!</f>
        <v>#REF!</v>
      </c>
      <c r="D128" s="472"/>
      <c r="E128" s="472"/>
      <c r="F128" s="472"/>
      <c r="G128" s="472"/>
      <c r="H128" s="41"/>
      <c r="AE128" s="86"/>
      <c r="AF128" s="86"/>
      <c r="AH128" s="240"/>
      <c r="AI128" s="86"/>
    </row>
    <row r="129" spans="1:35" s="53" customFormat="1" hidden="1">
      <c r="A129" s="84"/>
      <c r="B129" s="83" t="e">
        <f>#REF!</f>
        <v>#REF!</v>
      </c>
      <c r="C129" s="472" t="e">
        <f>#REF!</f>
        <v>#REF!</v>
      </c>
      <c r="D129" s="472"/>
      <c r="E129" s="472"/>
      <c r="F129" s="472"/>
      <c r="G129" s="472"/>
      <c r="H129" s="41"/>
      <c r="AE129" s="86"/>
      <c r="AF129" s="86"/>
      <c r="AH129" s="86"/>
      <c r="AI129" s="86"/>
    </row>
    <row r="130" spans="1:35" s="53" customFormat="1" ht="20.100000000000001" hidden="1" customHeight="1">
      <c r="A130" s="89" t="e">
        <f>#REF!</f>
        <v>#REF!</v>
      </c>
      <c r="B130" s="83" t="e">
        <f>#REF!</f>
        <v>#REF!</v>
      </c>
      <c r="C130" s="472"/>
      <c r="D130" s="472"/>
      <c r="E130" s="472"/>
      <c r="F130" s="472"/>
      <c r="G130" s="472"/>
      <c r="H130" s="41"/>
      <c r="AE130" s="86"/>
      <c r="AF130" s="86"/>
      <c r="AH130" s="86"/>
      <c r="AI130" s="86"/>
    </row>
    <row r="131" spans="1:35" s="53" customFormat="1" hidden="1">
      <c r="A131" s="84" t="e">
        <f>#REF!</f>
        <v>#REF!</v>
      </c>
      <c r="B131" s="85" t="e">
        <f>#REF!</f>
        <v>#REF!</v>
      </c>
      <c r="C131" s="472" t="e">
        <f>#REF!</f>
        <v>#REF!</v>
      </c>
      <c r="D131" s="472"/>
      <c r="E131" s="472"/>
      <c r="F131" s="472"/>
      <c r="G131" s="472"/>
      <c r="H131" s="41"/>
      <c r="AE131" s="86"/>
      <c r="AF131" s="86"/>
      <c r="AH131" s="240"/>
      <c r="AI131" s="86"/>
    </row>
    <row r="132" spans="1:35" s="53" customFormat="1" hidden="1">
      <c r="A132" s="84" t="e">
        <f>#REF!</f>
        <v>#REF!</v>
      </c>
      <c r="B132" s="85" t="e">
        <f>#REF!</f>
        <v>#REF!</v>
      </c>
      <c r="C132" s="472" t="e">
        <f>#REF!</f>
        <v>#REF!</v>
      </c>
      <c r="D132" s="472"/>
      <c r="E132" s="472"/>
      <c r="F132" s="472"/>
      <c r="G132" s="472"/>
      <c r="H132" s="41"/>
      <c r="AE132" s="86"/>
      <c r="AF132" s="86"/>
      <c r="AH132" s="240"/>
      <c r="AI132" s="86"/>
    </row>
    <row r="133" spans="1:35" s="53" customFormat="1" ht="20.100000000000001" hidden="1" customHeight="1">
      <c r="A133" s="84" t="e">
        <f>#REF!</f>
        <v>#REF!</v>
      </c>
      <c r="B133" s="85" t="e">
        <f>#REF!</f>
        <v>#REF!</v>
      </c>
      <c r="C133" s="472" t="e">
        <f>#REF!</f>
        <v>#REF!</v>
      </c>
      <c r="D133" s="472"/>
      <c r="E133" s="472"/>
      <c r="F133" s="472"/>
      <c r="G133" s="472"/>
      <c r="H133" s="41"/>
      <c r="AE133" s="86"/>
      <c r="AF133" s="86"/>
      <c r="AH133" s="240"/>
      <c r="AI133" s="86"/>
    </row>
    <row r="134" spans="1:35" s="53" customFormat="1" hidden="1">
      <c r="A134" s="84" t="e">
        <f>#REF!</f>
        <v>#REF!</v>
      </c>
      <c r="B134" s="85" t="e">
        <f>#REF!</f>
        <v>#REF!</v>
      </c>
      <c r="C134" s="472" t="e">
        <f>#REF!</f>
        <v>#REF!</v>
      </c>
      <c r="D134" s="472"/>
      <c r="E134" s="472"/>
      <c r="F134" s="472"/>
      <c r="G134" s="472"/>
      <c r="H134" s="41"/>
      <c r="AE134" s="86"/>
      <c r="AF134" s="86"/>
      <c r="AH134" s="240"/>
      <c r="AI134" s="86"/>
    </row>
    <row r="135" spans="1:35" s="54" customFormat="1" ht="20.100000000000001" hidden="1" customHeight="1">
      <c r="A135" s="90"/>
      <c r="B135" s="83" t="e">
        <f>#REF!</f>
        <v>#REF!</v>
      </c>
      <c r="C135" s="472" t="e">
        <f>#REF!</f>
        <v>#REF!</v>
      </c>
      <c r="D135" s="472"/>
      <c r="E135" s="472"/>
      <c r="F135" s="472"/>
      <c r="G135" s="472"/>
      <c r="H135" s="41"/>
      <c r="AE135" s="86"/>
      <c r="AF135" s="86"/>
      <c r="AH135" s="86"/>
      <c r="AI135" s="86"/>
    </row>
    <row r="136" spans="1:35" s="53" customFormat="1" ht="24" hidden="1" customHeight="1">
      <c r="A136" s="89" t="e">
        <f>#REF!</f>
        <v>#REF!</v>
      </c>
      <c r="B136" s="83" t="e">
        <f>#REF!</f>
        <v>#REF!</v>
      </c>
      <c r="C136" s="472"/>
      <c r="D136" s="472"/>
      <c r="E136" s="472"/>
      <c r="F136" s="472"/>
      <c r="G136" s="472"/>
      <c r="H136" s="41"/>
      <c r="AE136" s="86"/>
      <c r="AF136" s="86"/>
      <c r="AH136" s="86"/>
      <c r="AI136" s="86"/>
    </row>
    <row r="137" spans="1:35" s="53" customFormat="1" hidden="1">
      <c r="A137" s="84" t="e">
        <f>#REF!</f>
        <v>#REF!</v>
      </c>
      <c r="B137" s="85" t="e">
        <f>#REF!</f>
        <v>#REF!</v>
      </c>
      <c r="C137" s="472" t="e">
        <f>#REF!</f>
        <v>#REF!</v>
      </c>
      <c r="D137" s="472"/>
      <c r="E137" s="472"/>
      <c r="F137" s="472"/>
      <c r="G137" s="472"/>
      <c r="H137" s="41"/>
      <c r="AE137" s="86"/>
      <c r="AF137" s="86"/>
      <c r="AH137" s="240"/>
      <c r="AI137" s="86"/>
    </row>
    <row r="138" spans="1:35" s="53" customFormat="1" hidden="1">
      <c r="A138" s="84" t="e">
        <f>#REF!</f>
        <v>#REF!</v>
      </c>
      <c r="B138" s="85" t="e">
        <f>#REF!</f>
        <v>#REF!</v>
      </c>
      <c r="C138" s="472" t="e">
        <f>#REF!</f>
        <v>#REF!</v>
      </c>
      <c r="D138" s="472"/>
      <c r="E138" s="472"/>
      <c r="F138" s="472"/>
      <c r="G138" s="472"/>
      <c r="H138" s="41"/>
      <c r="AE138" s="86"/>
      <c r="AF138" s="86"/>
      <c r="AH138" s="240"/>
      <c r="AI138" s="86"/>
    </row>
    <row r="139" spans="1:35" s="53" customFormat="1" ht="33" hidden="1" customHeight="1">
      <c r="A139" s="84" t="e">
        <f>#REF!</f>
        <v>#REF!</v>
      </c>
      <c r="B139" s="85" t="e">
        <f>#REF!</f>
        <v>#REF!</v>
      </c>
      <c r="C139" s="472" t="e">
        <f>#REF!</f>
        <v>#REF!</v>
      </c>
      <c r="D139" s="472"/>
      <c r="E139" s="472"/>
      <c r="F139" s="472"/>
      <c r="G139" s="472"/>
      <c r="H139" s="41"/>
      <c r="AE139" s="86"/>
      <c r="AF139" s="86"/>
      <c r="AH139" s="240"/>
      <c r="AI139" s="86"/>
    </row>
    <row r="140" spans="1:35" s="54" customFormat="1" ht="20.100000000000001" hidden="1" customHeight="1">
      <c r="A140" s="84"/>
      <c r="B140" s="83" t="e">
        <f>#REF!</f>
        <v>#REF!</v>
      </c>
      <c r="C140" s="472" t="e">
        <f>#REF!</f>
        <v>#REF!</v>
      </c>
      <c r="D140" s="472"/>
      <c r="E140" s="472"/>
      <c r="F140" s="472"/>
      <c r="G140" s="472"/>
      <c r="H140" s="41"/>
      <c r="AE140" s="86"/>
      <c r="AF140" s="86"/>
      <c r="AH140" s="86"/>
      <c r="AI140" s="86"/>
    </row>
    <row r="141" spans="1:35" s="53" customFormat="1" ht="20.100000000000001" hidden="1" customHeight="1">
      <c r="A141" s="89" t="e">
        <f>#REF!</f>
        <v>#REF!</v>
      </c>
      <c r="B141" s="83" t="e">
        <f>#REF!</f>
        <v>#REF!</v>
      </c>
      <c r="C141" s="472"/>
      <c r="D141" s="472"/>
      <c r="E141" s="472"/>
      <c r="F141" s="472"/>
      <c r="G141" s="472"/>
      <c r="H141" s="41"/>
      <c r="AE141" s="86"/>
      <c r="AF141" s="86"/>
      <c r="AH141" s="86"/>
      <c r="AI141" s="86"/>
    </row>
    <row r="142" spans="1:35" s="53" customFormat="1" hidden="1">
      <c r="A142" s="84" t="e">
        <f>#REF!</f>
        <v>#REF!</v>
      </c>
      <c r="B142" s="85" t="e">
        <f>#REF!</f>
        <v>#REF!</v>
      </c>
      <c r="C142" s="472" t="e">
        <f>#REF!</f>
        <v>#REF!</v>
      </c>
      <c r="D142" s="472"/>
      <c r="E142" s="472"/>
      <c r="F142" s="472"/>
      <c r="G142" s="472"/>
      <c r="H142" s="41"/>
      <c r="AE142" s="86"/>
      <c r="AF142" s="86"/>
      <c r="AH142" s="240"/>
      <c r="AI142" s="86"/>
    </row>
    <row r="143" spans="1:35" s="53" customFormat="1" hidden="1">
      <c r="A143" s="84" t="e">
        <f>#REF!</f>
        <v>#REF!</v>
      </c>
      <c r="B143" s="85" t="e">
        <f>#REF!</f>
        <v>#REF!</v>
      </c>
      <c r="C143" s="472" t="e">
        <f>#REF!</f>
        <v>#REF!</v>
      </c>
      <c r="D143" s="472"/>
      <c r="E143" s="472"/>
      <c r="F143" s="472"/>
      <c r="G143" s="472"/>
      <c r="H143" s="41"/>
      <c r="AE143" s="86"/>
      <c r="AF143" s="86"/>
      <c r="AH143" s="240"/>
      <c r="AI143" s="86"/>
    </row>
    <row r="144" spans="1:35" s="53" customFormat="1" hidden="1">
      <c r="A144" s="84" t="e">
        <f>#REF!</f>
        <v>#REF!</v>
      </c>
      <c r="B144" s="85" t="e">
        <f>#REF!</f>
        <v>#REF!</v>
      </c>
      <c r="C144" s="472" t="e">
        <f>#REF!</f>
        <v>#REF!</v>
      </c>
      <c r="D144" s="472"/>
      <c r="E144" s="472"/>
      <c r="F144" s="472"/>
      <c r="G144" s="472"/>
      <c r="H144" s="41"/>
      <c r="AE144" s="86"/>
      <c r="AF144" s="86"/>
      <c r="AH144" s="240"/>
      <c r="AI144" s="86"/>
    </row>
    <row r="145" spans="1:35" s="53" customFormat="1" hidden="1">
      <c r="A145" s="84"/>
      <c r="B145" s="83" t="e">
        <f>#REF!</f>
        <v>#REF!</v>
      </c>
      <c r="C145" s="472" t="e">
        <f>#REF!</f>
        <v>#REF!</v>
      </c>
      <c r="D145" s="472"/>
      <c r="E145" s="472"/>
      <c r="F145" s="472"/>
      <c r="G145" s="472"/>
      <c r="H145" s="41"/>
      <c r="AE145" s="86"/>
      <c r="AF145" s="86"/>
      <c r="AH145" s="86"/>
      <c r="AI145" s="86"/>
    </row>
    <row r="146" spans="1:35" s="53" customFormat="1" ht="20.100000000000001" hidden="1" customHeight="1">
      <c r="A146" s="89" t="e">
        <f>#REF!</f>
        <v>#REF!</v>
      </c>
      <c r="B146" s="83" t="e">
        <f>#REF!</f>
        <v>#REF!</v>
      </c>
      <c r="C146" s="472"/>
      <c r="D146" s="472"/>
      <c r="E146" s="472"/>
      <c r="F146" s="472"/>
      <c r="G146" s="472"/>
      <c r="H146" s="41"/>
      <c r="AE146" s="86"/>
      <c r="AF146" s="86"/>
      <c r="AH146" s="86"/>
      <c r="AI146" s="86"/>
    </row>
    <row r="147" spans="1:35" s="53" customFormat="1" hidden="1">
      <c r="A147" s="84" t="e">
        <f>#REF!</f>
        <v>#REF!</v>
      </c>
      <c r="B147" s="85" t="e">
        <f>#REF!</f>
        <v>#REF!</v>
      </c>
      <c r="C147" s="472" t="e">
        <f>#REF!</f>
        <v>#REF!</v>
      </c>
      <c r="D147" s="472"/>
      <c r="E147" s="472"/>
      <c r="F147" s="472"/>
      <c r="G147" s="472"/>
      <c r="H147" s="41"/>
      <c r="AE147" s="86"/>
      <c r="AF147" s="86"/>
      <c r="AH147" s="240"/>
      <c r="AI147" s="86"/>
    </row>
    <row r="148" spans="1:35" s="53" customFormat="1" hidden="1">
      <c r="A148" s="84" t="e">
        <f>#REF!</f>
        <v>#REF!</v>
      </c>
      <c r="B148" s="85" t="e">
        <f>#REF!</f>
        <v>#REF!</v>
      </c>
      <c r="C148" s="472" t="e">
        <f>#REF!</f>
        <v>#REF!</v>
      </c>
      <c r="D148" s="472"/>
      <c r="E148" s="472"/>
      <c r="F148" s="472"/>
      <c r="G148" s="472"/>
      <c r="H148" s="41"/>
      <c r="AE148" s="86"/>
      <c r="AF148" s="86"/>
      <c r="AH148" s="240"/>
      <c r="AI148" s="86"/>
    </row>
    <row r="149" spans="1:35" s="53" customFormat="1" hidden="1">
      <c r="A149" s="84" t="e">
        <f>#REF!</f>
        <v>#REF!</v>
      </c>
      <c r="B149" s="85" t="e">
        <f>#REF!</f>
        <v>#REF!</v>
      </c>
      <c r="C149" s="472" t="e">
        <f>#REF!</f>
        <v>#REF!</v>
      </c>
      <c r="D149" s="472"/>
      <c r="E149" s="472"/>
      <c r="F149" s="472"/>
      <c r="G149" s="472"/>
      <c r="H149" s="41"/>
      <c r="AE149" s="86"/>
      <c r="AF149" s="86"/>
      <c r="AH149" s="240"/>
      <c r="AI149" s="86"/>
    </row>
    <row r="150" spans="1:35" s="53" customFormat="1" hidden="1">
      <c r="A150" s="84" t="e">
        <f>#REF!</f>
        <v>#REF!</v>
      </c>
      <c r="B150" s="85" t="e">
        <f>#REF!</f>
        <v>#REF!</v>
      </c>
      <c r="C150" s="472" t="e">
        <f>#REF!</f>
        <v>#REF!</v>
      </c>
      <c r="D150" s="472"/>
      <c r="E150" s="472"/>
      <c r="F150" s="472"/>
      <c r="G150" s="472"/>
      <c r="H150" s="41"/>
      <c r="AE150" s="86"/>
      <c r="AF150" s="86"/>
      <c r="AH150" s="240"/>
      <c r="AI150" s="86"/>
    </row>
    <row r="151" spans="1:35" s="54" customFormat="1" ht="20.100000000000001" hidden="1" customHeight="1">
      <c r="A151" s="84"/>
      <c r="B151" s="83" t="e">
        <f>#REF!</f>
        <v>#REF!</v>
      </c>
      <c r="C151" s="472" t="e">
        <f>#REF!</f>
        <v>#REF!</v>
      </c>
      <c r="D151" s="472"/>
      <c r="E151" s="472"/>
      <c r="F151" s="472"/>
      <c r="G151" s="472"/>
      <c r="H151" s="41"/>
      <c r="AE151" s="86"/>
      <c r="AF151" s="86"/>
      <c r="AH151" s="86"/>
      <c r="AI151" s="86"/>
    </row>
    <row r="152" spans="1:35" s="53" customFormat="1" ht="20.100000000000001" hidden="1" customHeight="1">
      <c r="A152" s="91"/>
      <c r="B152" s="83" t="e">
        <f>#REF!</f>
        <v>#REF!</v>
      </c>
      <c r="C152" s="472" t="e">
        <f>#REF!</f>
        <v>#REF!</v>
      </c>
      <c r="D152" s="472"/>
      <c r="E152" s="472"/>
      <c r="F152" s="472"/>
      <c r="G152" s="472"/>
      <c r="H152" s="41"/>
      <c r="AE152" s="86"/>
      <c r="AF152" s="86"/>
      <c r="AH152" s="86"/>
      <c r="AI152" s="86"/>
    </row>
    <row r="153" spans="1:35" s="53" customFormat="1" hidden="1">
      <c r="A153" s="91"/>
      <c r="B153" s="83"/>
      <c r="C153" s="472"/>
      <c r="D153" s="472"/>
      <c r="E153" s="472"/>
      <c r="F153" s="472"/>
      <c r="G153" s="472"/>
      <c r="H153" s="41"/>
      <c r="AE153" s="86"/>
      <c r="AF153" s="86"/>
      <c r="AH153" s="86"/>
      <c r="AI153" s="86"/>
    </row>
    <row r="154" spans="1:35" s="53" customFormat="1" ht="20.100000000000001" hidden="1" customHeight="1">
      <c r="A154" s="88" t="e">
        <f>#REF!</f>
        <v>#REF!</v>
      </c>
      <c r="B154" s="83" t="e">
        <f>#REF!</f>
        <v>#REF!</v>
      </c>
      <c r="C154" s="472"/>
      <c r="D154" s="472"/>
      <c r="E154" s="472"/>
      <c r="F154" s="472"/>
      <c r="G154" s="472"/>
      <c r="H154" s="41"/>
      <c r="AE154" s="86"/>
      <c r="AF154" s="86"/>
      <c r="AH154" s="86"/>
      <c r="AI154" s="86"/>
    </row>
    <row r="155" spans="1:35" s="53" customFormat="1" ht="30" hidden="1" customHeight="1">
      <c r="A155" s="89" t="e">
        <f>#REF!</f>
        <v>#REF!</v>
      </c>
      <c r="B155" s="83" t="e">
        <f>#REF!</f>
        <v>#REF!</v>
      </c>
      <c r="C155" s="472"/>
      <c r="D155" s="472"/>
      <c r="E155" s="472"/>
      <c r="F155" s="472"/>
      <c r="G155" s="472"/>
      <c r="H155" s="41"/>
      <c r="AE155" s="86"/>
      <c r="AF155" s="86"/>
      <c r="AH155" s="86"/>
      <c r="AI155" s="86"/>
    </row>
    <row r="156" spans="1:35" s="53" customFormat="1" hidden="1">
      <c r="A156" s="84" t="e">
        <f>#REF!</f>
        <v>#REF!</v>
      </c>
      <c r="B156" s="85" t="e">
        <f>#REF!</f>
        <v>#REF!</v>
      </c>
      <c r="C156" s="472" t="e">
        <f>#REF!</f>
        <v>#REF!</v>
      </c>
      <c r="D156" s="472"/>
      <c r="E156" s="472"/>
      <c r="F156" s="472"/>
      <c r="G156" s="472"/>
      <c r="H156" s="41"/>
      <c r="AE156" s="86"/>
      <c r="AF156" s="86"/>
      <c r="AH156" s="240"/>
      <c r="AI156" s="86"/>
    </row>
    <row r="157" spans="1:35" s="53" customFormat="1" hidden="1">
      <c r="A157" s="84" t="e">
        <f>#REF!</f>
        <v>#REF!</v>
      </c>
      <c r="B157" s="85" t="e">
        <f>#REF!</f>
        <v>#REF!</v>
      </c>
      <c r="C157" s="472" t="e">
        <f>#REF!</f>
        <v>#REF!</v>
      </c>
      <c r="D157" s="472"/>
      <c r="E157" s="472"/>
      <c r="F157" s="472"/>
      <c r="G157" s="472"/>
      <c r="H157" s="41"/>
      <c r="AE157" s="86"/>
      <c r="AF157" s="86"/>
      <c r="AH157" s="240"/>
      <c r="AI157" s="86"/>
    </row>
    <row r="158" spans="1:35" s="53" customFormat="1" hidden="1">
      <c r="A158" s="84" t="e">
        <f>#REF!</f>
        <v>#REF!</v>
      </c>
      <c r="B158" s="85" t="e">
        <f>#REF!</f>
        <v>#REF!</v>
      </c>
      <c r="C158" s="472" t="e">
        <f>#REF!</f>
        <v>#REF!</v>
      </c>
      <c r="D158" s="472"/>
      <c r="E158" s="472"/>
      <c r="F158" s="472"/>
      <c r="G158" s="472"/>
      <c r="H158" s="41"/>
      <c r="AE158" s="86"/>
      <c r="AF158" s="86"/>
      <c r="AH158" s="240"/>
      <c r="AI158" s="86"/>
    </row>
    <row r="159" spans="1:35" s="53" customFormat="1" ht="20.100000000000001" hidden="1" customHeight="1">
      <c r="A159" s="92"/>
      <c r="B159" s="83" t="e">
        <f>#REF!</f>
        <v>#REF!</v>
      </c>
      <c r="C159" s="472" t="e">
        <f>#REF!</f>
        <v>#REF!</v>
      </c>
      <c r="D159" s="472"/>
      <c r="E159" s="472"/>
      <c r="F159" s="472"/>
      <c r="G159" s="472"/>
      <c r="H159" s="41"/>
      <c r="AE159" s="86"/>
      <c r="AF159" s="86"/>
      <c r="AH159" s="86"/>
      <c r="AI159" s="86"/>
    </row>
    <row r="160" spans="1:35" s="53" customFormat="1" ht="20.100000000000001" hidden="1" customHeight="1">
      <c r="A160" s="91"/>
      <c r="B160" s="83" t="e">
        <f>#REF!</f>
        <v>#REF!</v>
      </c>
      <c r="C160" s="472" t="e">
        <f>#REF!</f>
        <v>#REF!</v>
      </c>
      <c r="D160" s="472"/>
      <c r="E160" s="472"/>
      <c r="F160" s="472"/>
      <c r="G160" s="472"/>
      <c r="H160" s="41"/>
      <c r="AE160" s="86"/>
      <c r="AF160" s="86"/>
      <c r="AH160" s="86"/>
      <c r="AI160" s="86"/>
    </row>
    <row r="161" spans="1:35" s="53" customFormat="1" ht="20.100000000000001" hidden="1" customHeight="1">
      <c r="A161" s="82" t="e">
        <f>#REF!</f>
        <v>#REF!</v>
      </c>
      <c r="B161" s="83" t="e">
        <f>#REF!</f>
        <v>#REF!</v>
      </c>
      <c r="C161" s="472"/>
      <c r="D161" s="472"/>
      <c r="E161" s="472"/>
      <c r="F161" s="472"/>
      <c r="G161" s="472"/>
      <c r="H161" s="41"/>
      <c r="AE161" s="86"/>
      <c r="AF161" s="86"/>
      <c r="AH161" s="86"/>
      <c r="AI161" s="86"/>
    </row>
    <row r="162" spans="1:35" s="53" customFormat="1" ht="30" hidden="1" customHeight="1">
      <c r="A162" s="88" t="e">
        <f>#REF!</f>
        <v>#REF!</v>
      </c>
      <c r="B162" s="83" t="e">
        <f>#REF!</f>
        <v>#REF!</v>
      </c>
      <c r="C162" s="472"/>
      <c r="D162" s="472"/>
      <c r="E162" s="472"/>
      <c r="F162" s="472"/>
      <c r="G162" s="472"/>
      <c r="H162" s="41"/>
      <c r="AE162" s="86"/>
      <c r="AF162" s="86"/>
      <c r="AH162" s="86"/>
      <c r="AI162" s="86"/>
    </row>
    <row r="163" spans="1:35" s="53" customFormat="1" ht="20.100000000000001" hidden="1" customHeight="1">
      <c r="A163" s="84" t="e">
        <f>#REF!</f>
        <v>#REF!</v>
      </c>
      <c r="B163" s="85" t="e">
        <f>#REF!</f>
        <v>#REF!</v>
      </c>
      <c r="C163" s="472" t="e">
        <f>#REF!</f>
        <v>#REF!</v>
      </c>
      <c r="D163" s="472"/>
      <c r="E163" s="472"/>
      <c r="F163" s="472"/>
      <c r="G163" s="472"/>
      <c r="H163" s="41"/>
      <c r="AE163" s="86"/>
      <c r="AF163" s="86"/>
      <c r="AH163" s="240"/>
      <c r="AI163" s="86"/>
    </row>
    <row r="164" spans="1:35" s="53" customFormat="1" ht="20.100000000000001" hidden="1" customHeight="1">
      <c r="A164" s="84" t="e">
        <f>#REF!</f>
        <v>#REF!</v>
      </c>
      <c r="B164" s="85" t="e">
        <f>#REF!</f>
        <v>#REF!</v>
      </c>
      <c r="C164" s="472" t="e">
        <f>#REF!</f>
        <v>#REF!</v>
      </c>
      <c r="D164" s="472"/>
      <c r="E164" s="472"/>
      <c r="F164" s="472"/>
      <c r="G164" s="472"/>
      <c r="H164" s="41"/>
      <c r="AE164" s="86"/>
      <c r="AF164" s="86"/>
      <c r="AH164" s="240"/>
      <c r="AI164" s="86"/>
    </row>
    <row r="165" spans="1:35" s="53" customFormat="1" ht="20.100000000000001" hidden="1" customHeight="1">
      <c r="A165" s="84" t="e">
        <f>#REF!</f>
        <v>#REF!</v>
      </c>
      <c r="B165" s="85" t="e">
        <f>#REF!</f>
        <v>#REF!</v>
      </c>
      <c r="C165" s="472" t="e">
        <f>#REF!</f>
        <v>#REF!</v>
      </c>
      <c r="D165" s="472"/>
      <c r="E165" s="472"/>
      <c r="F165" s="472"/>
      <c r="G165" s="472"/>
      <c r="H165" s="41"/>
      <c r="AE165" s="86"/>
      <c r="AF165" s="86"/>
      <c r="AH165" s="240"/>
      <c r="AI165" s="86"/>
    </row>
    <row r="166" spans="1:35" s="53" customFormat="1" ht="20.100000000000001" hidden="1" customHeight="1">
      <c r="A166" s="84" t="e">
        <f>#REF!</f>
        <v>#REF!</v>
      </c>
      <c r="B166" s="85" t="e">
        <f>#REF!</f>
        <v>#REF!</v>
      </c>
      <c r="C166" s="472" t="e">
        <f>#REF!</f>
        <v>#REF!</v>
      </c>
      <c r="D166" s="472"/>
      <c r="E166" s="472"/>
      <c r="F166" s="472"/>
      <c r="G166" s="472"/>
      <c r="H166" s="41"/>
      <c r="AE166" s="86"/>
      <c r="AF166" s="86"/>
      <c r="AH166" s="240"/>
      <c r="AI166" s="86"/>
    </row>
    <row r="167" spans="1:35" s="53" customFormat="1" ht="20.100000000000001" hidden="1" customHeight="1">
      <c r="A167" s="84" t="e">
        <f>#REF!</f>
        <v>#REF!</v>
      </c>
      <c r="B167" s="85" t="e">
        <f>#REF!</f>
        <v>#REF!</v>
      </c>
      <c r="C167" s="472" t="e">
        <f>#REF!</f>
        <v>#REF!</v>
      </c>
      <c r="D167" s="472"/>
      <c r="E167" s="472"/>
      <c r="F167" s="472"/>
      <c r="G167" s="472"/>
      <c r="H167" s="41"/>
      <c r="AE167" s="86"/>
      <c r="AF167" s="86"/>
      <c r="AH167" s="240"/>
      <c r="AI167" s="86"/>
    </row>
    <row r="168" spans="1:35" s="53" customFormat="1" ht="20.100000000000001" hidden="1" customHeight="1">
      <c r="A168" s="87"/>
      <c r="B168" s="83" t="e">
        <f>#REF!</f>
        <v>#REF!</v>
      </c>
      <c r="C168" s="472" t="e">
        <f>#REF!</f>
        <v>#REF!</v>
      </c>
      <c r="D168" s="472"/>
      <c r="E168" s="472"/>
      <c r="F168" s="472"/>
      <c r="G168" s="472"/>
      <c r="H168" s="41"/>
      <c r="AE168" s="86"/>
      <c r="AF168" s="86"/>
      <c r="AH168" s="86"/>
      <c r="AI168" s="86"/>
    </row>
    <row r="169" spans="1:35" s="53" customFormat="1" ht="20.100000000000001" hidden="1" customHeight="1">
      <c r="A169" s="88" t="e">
        <f>#REF!</f>
        <v>#REF!</v>
      </c>
      <c r="B169" s="83" t="e">
        <f>#REF!</f>
        <v>#REF!</v>
      </c>
      <c r="C169" s="472"/>
      <c r="D169" s="472"/>
      <c r="E169" s="472"/>
      <c r="F169" s="472"/>
      <c r="G169" s="472"/>
      <c r="H169" s="41"/>
      <c r="AE169" s="86"/>
      <c r="AF169" s="86"/>
      <c r="AH169" s="86"/>
      <c r="AI169" s="86"/>
    </row>
    <row r="170" spans="1:35" s="53" customFormat="1" ht="20.100000000000001" hidden="1" customHeight="1">
      <c r="A170" s="84" t="e">
        <f>#REF!</f>
        <v>#REF!</v>
      </c>
      <c r="B170" s="93" t="e">
        <f>#REF!</f>
        <v>#REF!</v>
      </c>
      <c r="C170" s="472" t="e">
        <f>#REF!</f>
        <v>#REF!</v>
      </c>
      <c r="D170" s="472"/>
      <c r="E170" s="472"/>
      <c r="F170" s="472"/>
      <c r="G170" s="472"/>
      <c r="H170" s="41"/>
      <c r="AE170" s="86"/>
      <c r="AF170" s="86"/>
      <c r="AH170" s="240"/>
      <c r="AI170" s="86"/>
    </row>
    <row r="171" spans="1:35" s="53" customFormat="1" ht="20.100000000000001" hidden="1" customHeight="1">
      <c r="A171" s="84" t="e">
        <f>#REF!</f>
        <v>#REF!</v>
      </c>
      <c r="B171" s="93" t="e">
        <f>#REF!</f>
        <v>#REF!</v>
      </c>
      <c r="C171" s="472" t="e">
        <f>#REF!</f>
        <v>#REF!</v>
      </c>
      <c r="D171" s="472"/>
      <c r="E171" s="472"/>
      <c r="F171" s="472"/>
      <c r="G171" s="472"/>
      <c r="H171" s="41"/>
      <c r="AE171" s="86"/>
      <c r="AF171" s="86"/>
      <c r="AH171" s="240"/>
      <c r="AI171" s="86"/>
    </row>
    <row r="172" spans="1:35" s="53" customFormat="1" ht="20.100000000000001" hidden="1" customHeight="1">
      <c r="A172" s="84" t="e">
        <f>#REF!</f>
        <v>#REF!</v>
      </c>
      <c r="B172" s="93" t="e">
        <f>#REF!</f>
        <v>#REF!</v>
      </c>
      <c r="C172" s="472" t="e">
        <f>#REF!</f>
        <v>#REF!</v>
      </c>
      <c r="D172" s="472"/>
      <c r="E172" s="472"/>
      <c r="F172" s="472"/>
      <c r="G172" s="472"/>
      <c r="H172" s="41"/>
      <c r="AE172" s="86"/>
      <c r="AF172" s="86"/>
      <c r="AH172" s="240"/>
      <c r="AI172" s="86"/>
    </row>
    <row r="173" spans="1:35" s="53" customFormat="1" ht="20.100000000000001" hidden="1" customHeight="1">
      <c r="A173" s="84" t="e">
        <f>#REF!</f>
        <v>#REF!</v>
      </c>
      <c r="B173" s="93" t="e">
        <f>#REF!</f>
        <v>#REF!</v>
      </c>
      <c r="C173" s="472" t="e">
        <f>#REF!</f>
        <v>#REF!</v>
      </c>
      <c r="D173" s="472"/>
      <c r="E173" s="472"/>
      <c r="F173" s="472"/>
      <c r="G173" s="472"/>
      <c r="H173" s="41"/>
      <c r="AE173" s="86"/>
      <c r="AF173" s="86"/>
      <c r="AH173" s="240"/>
      <c r="AI173" s="86"/>
    </row>
    <row r="174" spans="1:35" s="53" customFormat="1" ht="20.100000000000001" hidden="1" customHeight="1">
      <c r="A174" s="84" t="e">
        <f>#REF!</f>
        <v>#REF!</v>
      </c>
      <c r="B174" s="93" t="e">
        <f>#REF!</f>
        <v>#REF!</v>
      </c>
      <c r="C174" s="472" t="e">
        <f>#REF!</f>
        <v>#REF!</v>
      </c>
      <c r="D174" s="472"/>
      <c r="E174" s="472"/>
      <c r="F174" s="472"/>
      <c r="G174" s="472"/>
      <c r="H174" s="41"/>
      <c r="AE174" s="86"/>
      <c r="AF174" s="86"/>
      <c r="AH174" s="240"/>
      <c r="AI174" s="86"/>
    </row>
    <row r="175" spans="1:35" s="53" customFormat="1" ht="20.100000000000001" hidden="1" customHeight="1">
      <c r="A175" s="84" t="e">
        <f>#REF!</f>
        <v>#REF!</v>
      </c>
      <c r="B175" s="93" t="e">
        <f>#REF!</f>
        <v>#REF!</v>
      </c>
      <c r="C175" s="472" t="e">
        <f>#REF!</f>
        <v>#REF!</v>
      </c>
      <c r="D175" s="472"/>
      <c r="E175" s="472"/>
      <c r="F175" s="472"/>
      <c r="G175" s="472"/>
      <c r="H175" s="41"/>
      <c r="AE175" s="86"/>
      <c r="AF175" s="86"/>
      <c r="AH175" s="240"/>
      <c r="AI175" s="86"/>
    </row>
    <row r="176" spans="1:35" s="53" customFormat="1" ht="20.100000000000001" hidden="1" customHeight="1">
      <c r="A176" s="94"/>
      <c r="B176" s="83" t="e">
        <f>#REF!</f>
        <v>#REF!</v>
      </c>
      <c r="C176" s="472" t="e">
        <f>#REF!</f>
        <v>#REF!</v>
      </c>
      <c r="D176" s="472"/>
      <c r="E176" s="472"/>
      <c r="F176" s="472"/>
      <c r="G176" s="472"/>
      <c r="H176" s="41"/>
      <c r="AE176" s="86"/>
      <c r="AF176" s="86"/>
      <c r="AH176" s="86"/>
      <c r="AI176" s="86"/>
    </row>
    <row r="177" spans="1:35" s="53" customFormat="1" ht="35.25" hidden="1" customHeight="1">
      <c r="A177" s="88" t="e">
        <f>#REF!</f>
        <v>#REF!</v>
      </c>
      <c r="B177" s="83" t="e">
        <f>#REF!</f>
        <v>#REF!</v>
      </c>
      <c r="C177" s="472"/>
      <c r="D177" s="472"/>
      <c r="E177" s="472"/>
      <c r="F177" s="472"/>
      <c r="G177" s="472"/>
      <c r="H177" s="41"/>
      <c r="AE177" s="86"/>
      <c r="AF177" s="86"/>
      <c r="AH177" s="86"/>
      <c r="AI177" s="86"/>
    </row>
    <row r="178" spans="1:35" s="53" customFormat="1" ht="19.5" hidden="1" customHeight="1">
      <c r="A178" s="84" t="e">
        <f>#REF!</f>
        <v>#REF!</v>
      </c>
      <c r="B178" s="93" t="e">
        <f>#REF!</f>
        <v>#REF!</v>
      </c>
      <c r="C178" s="472" t="e">
        <f>#REF!</f>
        <v>#REF!</v>
      </c>
      <c r="D178" s="472"/>
      <c r="E178" s="472"/>
      <c r="F178" s="472"/>
      <c r="G178" s="472"/>
      <c r="H178" s="41"/>
      <c r="AE178" s="86"/>
      <c r="AF178" s="86"/>
      <c r="AH178" s="240"/>
      <c r="AI178" s="86"/>
    </row>
    <row r="179" spans="1:35" s="53" customFormat="1" ht="19.5" hidden="1" customHeight="1">
      <c r="A179" s="84" t="e">
        <f>#REF!</f>
        <v>#REF!</v>
      </c>
      <c r="B179" s="93" t="e">
        <f>#REF!</f>
        <v>#REF!</v>
      </c>
      <c r="C179" s="472" t="e">
        <f>#REF!</f>
        <v>#REF!</v>
      </c>
      <c r="D179" s="472"/>
      <c r="E179" s="472"/>
      <c r="F179" s="472"/>
      <c r="G179" s="472"/>
      <c r="H179" s="41"/>
      <c r="AE179" s="86"/>
      <c r="AF179" s="86"/>
      <c r="AH179" s="240"/>
      <c r="AI179" s="86"/>
    </row>
    <row r="180" spans="1:35" s="53" customFormat="1" ht="19.5" hidden="1" customHeight="1">
      <c r="A180" s="84" t="e">
        <f>#REF!</f>
        <v>#REF!</v>
      </c>
      <c r="B180" s="93" t="e">
        <f>#REF!</f>
        <v>#REF!</v>
      </c>
      <c r="C180" s="472" t="e">
        <f>#REF!</f>
        <v>#REF!</v>
      </c>
      <c r="D180" s="472"/>
      <c r="E180" s="472"/>
      <c r="F180" s="472"/>
      <c r="G180" s="472"/>
      <c r="H180" s="41"/>
      <c r="AE180" s="86"/>
      <c r="AF180" s="86"/>
      <c r="AH180" s="240"/>
      <c r="AI180" s="86"/>
    </row>
    <row r="181" spans="1:35" s="53" customFormat="1" ht="19.5" hidden="1" customHeight="1">
      <c r="A181" s="84" t="e">
        <f>#REF!</f>
        <v>#REF!</v>
      </c>
      <c r="B181" s="93" t="e">
        <f>#REF!</f>
        <v>#REF!</v>
      </c>
      <c r="C181" s="472" t="e">
        <f>#REF!</f>
        <v>#REF!</v>
      </c>
      <c r="D181" s="472"/>
      <c r="E181" s="472"/>
      <c r="F181" s="472"/>
      <c r="G181" s="472"/>
      <c r="H181" s="41"/>
      <c r="AE181" s="86"/>
      <c r="AF181" s="86"/>
      <c r="AH181" s="240"/>
      <c r="AI181" s="86"/>
    </row>
    <row r="182" spans="1:35" s="53" customFormat="1" ht="33" hidden="1" customHeight="1">
      <c r="A182" s="84" t="e">
        <f>#REF!</f>
        <v>#REF!</v>
      </c>
      <c r="B182" s="93" t="e">
        <f>#REF!</f>
        <v>#REF!</v>
      </c>
      <c r="C182" s="472" t="e">
        <f>#REF!</f>
        <v>#REF!</v>
      </c>
      <c r="D182" s="472"/>
      <c r="E182" s="472"/>
      <c r="F182" s="472"/>
      <c r="G182" s="472"/>
      <c r="H182" s="41"/>
      <c r="AE182" s="86"/>
      <c r="AF182" s="86"/>
      <c r="AH182" s="240"/>
      <c r="AI182" s="86"/>
    </row>
    <row r="183" spans="1:35" s="53" customFormat="1" ht="19.5" hidden="1" customHeight="1">
      <c r="A183" s="84" t="e">
        <f>#REF!</f>
        <v>#REF!</v>
      </c>
      <c r="B183" s="93" t="e">
        <f>#REF!</f>
        <v>#REF!</v>
      </c>
      <c r="C183" s="472" t="e">
        <f>#REF!</f>
        <v>#REF!</v>
      </c>
      <c r="D183" s="472"/>
      <c r="E183" s="472"/>
      <c r="F183" s="472"/>
      <c r="G183" s="472"/>
      <c r="H183" s="41"/>
      <c r="AE183" s="86"/>
      <c r="AF183" s="86"/>
      <c r="AH183" s="240"/>
      <c r="AI183" s="86"/>
    </row>
    <row r="184" spans="1:35" s="53" customFormat="1" ht="19.5" hidden="1" customHeight="1">
      <c r="A184" s="84" t="e">
        <f>#REF!</f>
        <v>#REF!</v>
      </c>
      <c r="B184" s="93" t="e">
        <f>#REF!</f>
        <v>#REF!</v>
      </c>
      <c r="C184" s="472" t="e">
        <f>#REF!</f>
        <v>#REF!</v>
      </c>
      <c r="D184" s="472"/>
      <c r="E184" s="472"/>
      <c r="F184" s="472"/>
      <c r="G184" s="472"/>
      <c r="H184" s="41"/>
      <c r="AE184" s="86"/>
      <c r="AF184" s="86"/>
      <c r="AH184" s="240"/>
      <c r="AI184" s="86"/>
    </row>
    <row r="185" spans="1:35" s="53" customFormat="1" ht="19.5" hidden="1" customHeight="1">
      <c r="A185" s="84" t="e">
        <f>#REF!</f>
        <v>#REF!</v>
      </c>
      <c r="B185" s="93" t="e">
        <f>#REF!</f>
        <v>#REF!</v>
      </c>
      <c r="C185" s="472" t="e">
        <f>#REF!</f>
        <v>#REF!</v>
      </c>
      <c r="D185" s="472"/>
      <c r="E185" s="472"/>
      <c r="F185" s="472"/>
      <c r="G185" s="472"/>
      <c r="H185" s="41"/>
      <c r="AE185" s="86"/>
      <c r="AF185" s="86"/>
      <c r="AH185" s="240"/>
      <c r="AI185" s="86"/>
    </row>
    <row r="186" spans="1:35" s="53" customFormat="1" ht="19.5" hidden="1" customHeight="1">
      <c r="A186" s="84" t="e">
        <f>#REF!</f>
        <v>#REF!</v>
      </c>
      <c r="B186" s="93" t="e">
        <f>#REF!</f>
        <v>#REF!</v>
      </c>
      <c r="C186" s="472" t="e">
        <f>#REF!</f>
        <v>#REF!</v>
      </c>
      <c r="D186" s="472"/>
      <c r="E186" s="472"/>
      <c r="F186" s="472"/>
      <c r="G186" s="472"/>
      <c r="H186" s="41"/>
      <c r="AE186" s="86"/>
      <c r="AF186" s="86"/>
      <c r="AH186" s="240"/>
      <c r="AI186" s="86"/>
    </row>
    <row r="187" spans="1:35" s="53" customFormat="1" ht="19.5" hidden="1" customHeight="1">
      <c r="A187" s="94"/>
      <c r="B187" s="83" t="e">
        <f>#REF!</f>
        <v>#REF!</v>
      </c>
      <c r="C187" s="472" t="e">
        <f>#REF!</f>
        <v>#REF!</v>
      </c>
      <c r="D187" s="472"/>
      <c r="E187" s="472"/>
      <c r="F187" s="472"/>
      <c r="G187" s="472"/>
      <c r="H187" s="41"/>
      <c r="AE187" s="86"/>
      <c r="AF187" s="86"/>
      <c r="AH187" s="86"/>
      <c r="AI187" s="86"/>
    </row>
    <row r="188" spans="1:35" s="53" customFormat="1" ht="19.5" hidden="1" customHeight="1">
      <c r="A188" s="88" t="e">
        <f>#REF!</f>
        <v>#REF!</v>
      </c>
      <c r="B188" s="83" t="e">
        <f>#REF!</f>
        <v>#REF!</v>
      </c>
      <c r="C188" s="472"/>
      <c r="D188" s="472"/>
      <c r="E188" s="472"/>
      <c r="F188" s="472"/>
      <c r="G188" s="472"/>
      <c r="H188" s="41"/>
      <c r="AE188" s="86"/>
      <c r="AF188" s="86"/>
      <c r="AH188" s="86"/>
      <c r="AI188" s="86"/>
    </row>
    <row r="189" spans="1:35" s="53" customFormat="1" ht="19.5" hidden="1" customHeight="1">
      <c r="A189" s="84" t="e">
        <f>#REF!</f>
        <v>#REF!</v>
      </c>
      <c r="B189" s="85" t="e">
        <f>#REF!</f>
        <v>#REF!</v>
      </c>
      <c r="C189" s="472" t="e">
        <f>#REF!</f>
        <v>#REF!</v>
      </c>
      <c r="D189" s="472"/>
      <c r="E189" s="472"/>
      <c r="F189" s="472"/>
      <c r="G189" s="472"/>
      <c r="H189" s="41"/>
      <c r="AE189" s="86"/>
      <c r="AF189" s="86"/>
      <c r="AH189" s="240"/>
      <c r="AI189" s="86"/>
    </row>
    <row r="190" spans="1:35" s="53" customFormat="1" ht="19.5" hidden="1" customHeight="1">
      <c r="A190" s="84" t="e">
        <f>#REF!</f>
        <v>#REF!</v>
      </c>
      <c r="B190" s="85" t="e">
        <f>#REF!</f>
        <v>#REF!</v>
      </c>
      <c r="C190" s="472" t="e">
        <f>#REF!</f>
        <v>#REF!</v>
      </c>
      <c r="D190" s="472"/>
      <c r="E190" s="472"/>
      <c r="F190" s="472"/>
      <c r="G190" s="472"/>
      <c r="H190" s="41"/>
      <c r="AE190" s="86"/>
      <c r="AF190" s="86"/>
      <c r="AH190" s="240"/>
      <c r="AI190" s="86"/>
    </row>
    <row r="191" spans="1:35" s="53" customFormat="1" ht="19.5" hidden="1" customHeight="1">
      <c r="A191" s="84" t="e">
        <f>#REF!</f>
        <v>#REF!</v>
      </c>
      <c r="B191" s="85" t="e">
        <f>#REF!</f>
        <v>#REF!</v>
      </c>
      <c r="C191" s="472" t="e">
        <f>#REF!</f>
        <v>#REF!</v>
      </c>
      <c r="D191" s="472"/>
      <c r="E191" s="472"/>
      <c r="F191" s="472"/>
      <c r="G191" s="472"/>
      <c r="H191" s="41"/>
      <c r="AE191" s="86"/>
      <c r="AF191" s="86"/>
      <c r="AH191" s="240"/>
      <c r="AI191" s="86"/>
    </row>
    <row r="192" spans="1:35" s="53" customFormat="1" ht="19.5" hidden="1" customHeight="1">
      <c r="A192" s="94"/>
      <c r="B192" s="83" t="e">
        <f>#REF!</f>
        <v>#REF!</v>
      </c>
      <c r="C192" s="472" t="e">
        <f>#REF!</f>
        <v>#REF!</v>
      </c>
      <c r="D192" s="472"/>
      <c r="E192" s="472"/>
      <c r="F192" s="472"/>
      <c r="G192" s="472"/>
      <c r="H192" s="41"/>
      <c r="AE192" s="86"/>
      <c r="AF192" s="86"/>
      <c r="AH192" s="86"/>
      <c r="AI192" s="86"/>
    </row>
    <row r="193" spans="1:35" s="53" customFormat="1" ht="33" hidden="1" customHeight="1">
      <c r="A193" s="88" t="e">
        <f>#REF!</f>
        <v>#REF!</v>
      </c>
      <c r="B193" s="83" t="e">
        <f>#REF!</f>
        <v>#REF!</v>
      </c>
      <c r="C193" s="472"/>
      <c r="D193" s="472"/>
      <c r="E193" s="472"/>
      <c r="F193" s="472"/>
      <c r="G193" s="472"/>
      <c r="H193" s="41"/>
      <c r="AE193" s="86"/>
      <c r="AF193" s="86"/>
      <c r="AH193" s="86"/>
      <c r="AI193" s="86"/>
    </row>
    <row r="194" spans="1:35" s="53" customFormat="1" ht="19.5" hidden="1" customHeight="1">
      <c r="A194" s="94" t="e">
        <f>#REF!</f>
        <v>#REF!</v>
      </c>
      <c r="B194" s="85" t="e">
        <f>#REF!</f>
        <v>#REF!</v>
      </c>
      <c r="C194" s="472" t="e">
        <f>#REF!</f>
        <v>#REF!</v>
      </c>
      <c r="D194" s="472"/>
      <c r="E194" s="472"/>
      <c r="F194" s="472"/>
      <c r="G194" s="472"/>
      <c r="H194" s="41"/>
      <c r="AE194" s="86"/>
      <c r="AF194" s="86"/>
      <c r="AH194" s="240"/>
      <c r="AI194" s="86"/>
    </row>
    <row r="195" spans="1:35" s="53" customFormat="1" ht="19.5" hidden="1" customHeight="1">
      <c r="A195" s="94" t="e">
        <f>#REF!</f>
        <v>#REF!</v>
      </c>
      <c r="B195" s="85" t="e">
        <f>#REF!</f>
        <v>#REF!</v>
      </c>
      <c r="C195" s="472" t="e">
        <f>#REF!</f>
        <v>#REF!</v>
      </c>
      <c r="D195" s="472"/>
      <c r="E195" s="472"/>
      <c r="F195" s="472"/>
      <c r="G195" s="472"/>
      <c r="H195" s="41"/>
      <c r="AE195" s="86"/>
      <c r="AF195" s="86"/>
      <c r="AH195" s="240"/>
      <c r="AI195" s="86"/>
    </row>
    <row r="196" spans="1:35" s="53" customFormat="1" ht="19.5" hidden="1" customHeight="1">
      <c r="A196" s="94" t="e">
        <f>#REF!</f>
        <v>#REF!</v>
      </c>
      <c r="B196" s="85" t="e">
        <f>#REF!</f>
        <v>#REF!</v>
      </c>
      <c r="C196" s="472" t="e">
        <f>#REF!</f>
        <v>#REF!</v>
      </c>
      <c r="D196" s="472"/>
      <c r="E196" s="472"/>
      <c r="F196" s="472"/>
      <c r="G196" s="472"/>
      <c r="H196" s="41"/>
      <c r="AE196" s="86"/>
      <c r="AF196" s="86"/>
      <c r="AH196" s="240"/>
      <c r="AI196" s="86"/>
    </row>
    <row r="197" spans="1:35" s="53" customFormat="1" ht="19.5" hidden="1" customHeight="1">
      <c r="A197" s="94"/>
      <c r="B197" s="83" t="e">
        <f>#REF!</f>
        <v>#REF!</v>
      </c>
      <c r="C197" s="472" t="e">
        <f>#REF!</f>
        <v>#REF!</v>
      </c>
      <c r="D197" s="472"/>
      <c r="E197" s="472"/>
      <c r="F197" s="472"/>
      <c r="G197" s="472"/>
      <c r="H197" s="41"/>
      <c r="AE197" s="86"/>
      <c r="AF197" s="86"/>
      <c r="AH197" s="86"/>
      <c r="AI197" s="86"/>
    </row>
    <row r="198" spans="1:35" s="53" customFormat="1" ht="19.5" hidden="1" customHeight="1">
      <c r="A198" s="88" t="e">
        <f>#REF!</f>
        <v>#REF!</v>
      </c>
      <c r="B198" s="83" t="e">
        <f>#REF!</f>
        <v>#REF!</v>
      </c>
      <c r="C198" s="472"/>
      <c r="D198" s="472"/>
      <c r="E198" s="472"/>
      <c r="F198" s="472"/>
      <c r="G198" s="472"/>
      <c r="H198" s="41"/>
      <c r="AE198" s="86"/>
      <c r="AF198" s="86"/>
      <c r="AH198" s="86"/>
      <c r="AI198" s="86"/>
    </row>
    <row r="199" spans="1:35" s="53" customFormat="1" ht="19.5" hidden="1" customHeight="1">
      <c r="A199" s="84" t="e">
        <f>#REF!</f>
        <v>#REF!</v>
      </c>
      <c r="B199" s="85" t="e">
        <f>#REF!</f>
        <v>#REF!</v>
      </c>
      <c r="C199" s="472" t="e">
        <f>#REF!</f>
        <v>#REF!</v>
      </c>
      <c r="D199" s="472"/>
      <c r="E199" s="472"/>
      <c r="F199" s="472"/>
      <c r="G199" s="472"/>
      <c r="H199" s="41"/>
      <c r="AE199" s="86"/>
      <c r="AF199" s="86"/>
      <c r="AH199" s="240"/>
      <c r="AI199" s="86"/>
    </row>
    <row r="200" spans="1:35" s="53" customFormat="1" ht="19.5" hidden="1" customHeight="1">
      <c r="A200" s="84" t="e">
        <f>#REF!</f>
        <v>#REF!</v>
      </c>
      <c r="B200" s="85" t="e">
        <f>#REF!</f>
        <v>#REF!</v>
      </c>
      <c r="C200" s="472" t="e">
        <f>#REF!</f>
        <v>#REF!</v>
      </c>
      <c r="D200" s="472"/>
      <c r="E200" s="472"/>
      <c r="F200" s="472"/>
      <c r="G200" s="472"/>
      <c r="H200" s="41"/>
      <c r="AE200" s="86"/>
      <c r="AF200" s="86"/>
      <c r="AH200" s="240"/>
      <c r="AI200" s="86"/>
    </row>
    <row r="201" spans="1:35" s="53" customFormat="1" ht="19.5" hidden="1" customHeight="1">
      <c r="A201" s="94"/>
      <c r="B201" s="83" t="e">
        <f>#REF!</f>
        <v>#REF!</v>
      </c>
      <c r="C201" s="472" t="e">
        <f>#REF!</f>
        <v>#REF!</v>
      </c>
      <c r="D201" s="472"/>
      <c r="E201" s="472"/>
      <c r="F201" s="472"/>
      <c r="G201" s="472"/>
      <c r="H201" s="41"/>
      <c r="AE201" s="86"/>
      <c r="AF201" s="86"/>
      <c r="AH201" s="86"/>
      <c r="AI201" s="86"/>
    </row>
    <row r="202" spans="1:35" s="53" customFormat="1" ht="33" hidden="1" customHeight="1">
      <c r="A202" s="88" t="e">
        <f>#REF!</f>
        <v>#REF!</v>
      </c>
      <c r="B202" s="83" t="e">
        <f>#REF!</f>
        <v>#REF!</v>
      </c>
      <c r="C202" s="472"/>
      <c r="D202" s="472"/>
      <c r="E202" s="472"/>
      <c r="F202" s="472"/>
      <c r="G202" s="472"/>
      <c r="H202" s="41"/>
      <c r="AE202" s="86"/>
      <c r="AF202" s="86"/>
      <c r="AH202" s="86"/>
      <c r="AI202" s="86"/>
    </row>
    <row r="203" spans="1:35" s="53" customFormat="1" ht="19.5" hidden="1" customHeight="1">
      <c r="A203" s="84" t="e">
        <f>#REF!</f>
        <v>#REF!</v>
      </c>
      <c r="B203" s="85" t="e">
        <f>#REF!</f>
        <v>#REF!</v>
      </c>
      <c r="C203" s="472" t="e">
        <f>#REF!</f>
        <v>#REF!</v>
      </c>
      <c r="D203" s="472"/>
      <c r="E203" s="472"/>
      <c r="F203" s="472"/>
      <c r="G203" s="472"/>
      <c r="H203" s="41"/>
      <c r="AE203" s="86"/>
      <c r="AF203" s="86"/>
      <c r="AH203" s="240"/>
      <c r="AI203" s="86"/>
    </row>
    <row r="204" spans="1:35" s="53" customFormat="1" ht="19.5" hidden="1" customHeight="1">
      <c r="A204" s="84" t="e">
        <f>#REF!</f>
        <v>#REF!</v>
      </c>
      <c r="B204" s="85" t="e">
        <f>#REF!</f>
        <v>#REF!</v>
      </c>
      <c r="C204" s="472" t="e">
        <f>#REF!</f>
        <v>#REF!</v>
      </c>
      <c r="D204" s="472"/>
      <c r="E204" s="472"/>
      <c r="F204" s="472"/>
      <c r="G204" s="472"/>
      <c r="H204" s="41"/>
      <c r="AE204" s="86"/>
      <c r="AF204" s="86"/>
      <c r="AH204" s="240"/>
      <c r="AI204" s="86"/>
    </row>
    <row r="205" spans="1:35" s="53" customFormat="1" ht="19.5" hidden="1" customHeight="1">
      <c r="A205" s="84" t="e">
        <f>#REF!</f>
        <v>#REF!</v>
      </c>
      <c r="B205" s="85" t="e">
        <f>#REF!</f>
        <v>#REF!</v>
      </c>
      <c r="C205" s="472" t="e">
        <f>#REF!</f>
        <v>#REF!</v>
      </c>
      <c r="D205" s="472"/>
      <c r="E205" s="472"/>
      <c r="F205" s="472"/>
      <c r="G205" s="472"/>
      <c r="H205" s="41"/>
      <c r="AE205" s="86"/>
      <c r="AF205" s="86"/>
      <c r="AH205" s="240"/>
      <c r="AI205" s="86"/>
    </row>
    <row r="206" spans="1:35" s="53" customFormat="1" ht="19.5" hidden="1" customHeight="1">
      <c r="A206" s="84" t="e">
        <f>#REF!</f>
        <v>#REF!</v>
      </c>
      <c r="B206" s="85" t="e">
        <f>#REF!</f>
        <v>#REF!</v>
      </c>
      <c r="C206" s="472" t="e">
        <f>#REF!</f>
        <v>#REF!</v>
      </c>
      <c r="D206" s="472"/>
      <c r="E206" s="472"/>
      <c r="F206" s="472"/>
      <c r="G206" s="472"/>
      <c r="H206" s="41"/>
      <c r="AE206" s="86"/>
      <c r="AF206" s="86"/>
      <c r="AH206" s="240"/>
      <c r="AI206" s="86"/>
    </row>
    <row r="207" spans="1:35" s="53" customFormat="1" ht="19.5" hidden="1" customHeight="1">
      <c r="A207" s="84" t="e">
        <f>#REF!</f>
        <v>#REF!</v>
      </c>
      <c r="B207" s="85" t="e">
        <f>#REF!</f>
        <v>#REF!</v>
      </c>
      <c r="C207" s="472" t="e">
        <f>#REF!</f>
        <v>#REF!</v>
      </c>
      <c r="D207" s="472"/>
      <c r="E207" s="472"/>
      <c r="F207" s="472"/>
      <c r="G207" s="472"/>
      <c r="H207" s="41"/>
      <c r="AE207" s="86"/>
      <c r="AF207" s="86"/>
      <c r="AH207" s="240"/>
      <c r="AI207" s="86"/>
    </row>
    <row r="208" spans="1:35" s="53" customFormat="1" ht="19.5" hidden="1" customHeight="1">
      <c r="A208" s="84" t="e">
        <f>#REF!</f>
        <v>#REF!</v>
      </c>
      <c r="B208" s="85" t="e">
        <f>#REF!</f>
        <v>#REF!</v>
      </c>
      <c r="C208" s="472" t="e">
        <f>#REF!</f>
        <v>#REF!</v>
      </c>
      <c r="D208" s="472"/>
      <c r="E208" s="472"/>
      <c r="F208" s="472"/>
      <c r="G208" s="472"/>
      <c r="H208" s="41"/>
      <c r="AE208" s="86"/>
      <c r="AF208" s="86"/>
      <c r="AH208" s="240"/>
      <c r="AI208" s="86"/>
    </row>
    <row r="209" spans="1:35" s="53" customFormat="1" ht="19.5" hidden="1" customHeight="1">
      <c r="A209" s="94"/>
      <c r="B209" s="83" t="e">
        <f>#REF!</f>
        <v>#REF!</v>
      </c>
      <c r="C209" s="472" t="e">
        <f>#REF!</f>
        <v>#REF!</v>
      </c>
      <c r="D209" s="472"/>
      <c r="E209" s="472"/>
      <c r="F209" s="472"/>
      <c r="G209" s="472"/>
      <c r="H209" s="41"/>
      <c r="AE209" s="86"/>
      <c r="AF209" s="86"/>
      <c r="AH209" s="86"/>
      <c r="AI209" s="86"/>
    </row>
    <row r="210" spans="1:35" s="53" customFormat="1" ht="33" hidden="1" customHeight="1">
      <c r="A210" s="88" t="e">
        <f>#REF!</f>
        <v>#REF!</v>
      </c>
      <c r="B210" s="83" t="e">
        <f>#REF!</f>
        <v>#REF!</v>
      </c>
      <c r="C210" s="472"/>
      <c r="D210" s="472"/>
      <c r="E210" s="472"/>
      <c r="F210" s="472"/>
      <c r="G210" s="472"/>
      <c r="H210" s="41"/>
      <c r="AE210" s="86"/>
      <c r="AF210" s="86"/>
      <c r="AH210" s="86"/>
      <c r="AI210" s="86"/>
    </row>
    <row r="211" spans="1:35" s="53" customFormat="1" ht="33" hidden="1" customHeight="1">
      <c r="A211" s="84" t="e">
        <f>#REF!</f>
        <v>#REF!</v>
      </c>
      <c r="B211" s="85" t="e">
        <f>#REF!</f>
        <v>#REF!</v>
      </c>
      <c r="C211" s="472" t="e">
        <f>#REF!</f>
        <v>#REF!</v>
      </c>
      <c r="D211" s="472"/>
      <c r="E211" s="472"/>
      <c r="F211" s="472"/>
      <c r="G211" s="472"/>
      <c r="H211" s="41"/>
      <c r="AE211" s="86"/>
      <c r="AF211" s="86"/>
      <c r="AH211" s="240"/>
      <c r="AI211" s="86"/>
    </row>
    <row r="212" spans="1:35" s="53" customFormat="1" ht="19.5" hidden="1" customHeight="1">
      <c r="A212" s="84" t="e">
        <f>#REF!</f>
        <v>#REF!</v>
      </c>
      <c r="B212" s="85" t="e">
        <f>#REF!</f>
        <v>#REF!</v>
      </c>
      <c r="C212" s="472" t="e">
        <f>#REF!</f>
        <v>#REF!</v>
      </c>
      <c r="D212" s="472"/>
      <c r="E212" s="472"/>
      <c r="F212" s="472"/>
      <c r="G212" s="472"/>
      <c r="H212" s="41"/>
      <c r="AE212" s="86"/>
      <c r="AF212" s="86"/>
      <c r="AH212" s="240"/>
      <c r="AI212" s="86"/>
    </row>
    <row r="213" spans="1:35" s="53" customFormat="1" ht="19.5" hidden="1" customHeight="1">
      <c r="A213" s="84" t="e">
        <f>#REF!</f>
        <v>#REF!</v>
      </c>
      <c r="B213" s="85" t="e">
        <f>#REF!</f>
        <v>#REF!</v>
      </c>
      <c r="C213" s="472" t="e">
        <f>#REF!</f>
        <v>#REF!</v>
      </c>
      <c r="D213" s="472"/>
      <c r="E213" s="472"/>
      <c r="F213" s="472"/>
      <c r="G213" s="472"/>
      <c r="H213" s="41"/>
      <c r="AE213" s="86"/>
      <c r="AF213" s="86"/>
      <c r="AH213" s="240"/>
      <c r="AI213" s="86"/>
    </row>
    <row r="214" spans="1:35" s="53" customFormat="1" ht="19.5" hidden="1" customHeight="1">
      <c r="A214" s="94" t="e">
        <f>#REF!</f>
        <v>#REF!</v>
      </c>
      <c r="B214" s="83" t="e">
        <f>#REF!</f>
        <v>#REF!</v>
      </c>
      <c r="C214" s="472" t="e">
        <f>#REF!</f>
        <v>#REF!</v>
      </c>
      <c r="D214" s="472"/>
      <c r="E214" s="472"/>
      <c r="F214" s="472"/>
      <c r="G214" s="472"/>
      <c r="H214" s="41"/>
      <c r="AE214" s="86"/>
      <c r="AF214" s="86"/>
      <c r="AH214" s="86"/>
      <c r="AI214" s="86"/>
    </row>
    <row r="215" spans="1:35" s="53" customFormat="1" ht="33" hidden="1" customHeight="1">
      <c r="A215" s="88" t="e">
        <f>#REF!</f>
        <v>#REF!</v>
      </c>
      <c r="B215" s="83" t="e">
        <f>#REF!</f>
        <v>#REF!</v>
      </c>
      <c r="C215" s="472"/>
      <c r="D215" s="472"/>
      <c r="E215" s="472"/>
      <c r="F215" s="472"/>
      <c r="G215" s="472"/>
      <c r="H215" s="41"/>
      <c r="AE215" s="86"/>
      <c r="AF215" s="86"/>
      <c r="AH215" s="86"/>
      <c r="AI215" s="86"/>
    </row>
    <row r="216" spans="1:35" s="53" customFormat="1" ht="19.5" hidden="1" customHeight="1">
      <c r="A216" s="84" t="e">
        <f>#REF!</f>
        <v>#REF!</v>
      </c>
      <c r="B216" s="85" t="e">
        <f>#REF!</f>
        <v>#REF!</v>
      </c>
      <c r="C216" s="472" t="e">
        <f>#REF!</f>
        <v>#REF!</v>
      </c>
      <c r="D216" s="472"/>
      <c r="E216" s="472"/>
      <c r="F216" s="472"/>
      <c r="G216" s="472"/>
      <c r="H216" s="41"/>
      <c r="AE216" s="86"/>
      <c r="AF216" s="86"/>
      <c r="AH216" s="240"/>
      <c r="AI216" s="86"/>
    </row>
    <row r="217" spans="1:35" s="53" customFormat="1" ht="19.5" hidden="1" customHeight="1">
      <c r="A217" s="84" t="e">
        <f>#REF!</f>
        <v>#REF!</v>
      </c>
      <c r="B217" s="85" t="e">
        <f>#REF!</f>
        <v>#REF!</v>
      </c>
      <c r="C217" s="472" t="e">
        <f>#REF!</f>
        <v>#REF!</v>
      </c>
      <c r="D217" s="472"/>
      <c r="E217" s="472"/>
      <c r="F217" s="472"/>
      <c r="G217" s="472"/>
      <c r="H217" s="41"/>
      <c r="AE217" s="86"/>
      <c r="AF217" s="86"/>
      <c r="AH217" s="240"/>
      <c r="AI217" s="86"/>
    </row>
    <row r="218" spans="1:35" s="53" customFormat="1" ht="32.25" hidden="1" customHeight="1">
      <c r="A218" s="84" t="e">
        <f>#REF!</f>
        <v>#REF!</v>
      </c>
      <c r="B218" s="85" t="e">
        <f>#REF!</f>
        <v>#REF!</v>
      </c>
      <c r="C218" s="472" t="e">
        <f>#REF!</f>
        <v>#REF!</v>
      </c>
      <c r="D218" s="472"/>
      <c r="E218" s="472"/>
      <c r="F218" s="472"/>
      <c r="G218" s="472"/>
      <c r="H218" s="41"/>
      <c r="AE218" s="86"/>
      <c r="AF218" s="86"/>
      <c r="AH218" s="240"/>
      <c r="AI218" s="86"/>
    </row>
    <row r="219" spans="1:35" s="53" customFormat="1" ht="19.5" hidden="1" customHeight="1">
      <c r="A219" s="84" t="e">
        <f>#REF!</f>
        <v>#REF!</v>
      </c>
      <c r="B219" s="85" t="e">
        <f>#REF!</f>
        <v>#REF!</v>
      </c>
      <c r="C219" s="472" t="e">
        <f>#REF!</f>
        <v>#REF!</v>
      </c>
      <c r="D219" s="472"/>
      <c r="E219" s="472"/>
      <c r="F219" s="472"/>
      <c r="G219" s="472"/>
      <c r="H219" s="41"/>
      <c r="AE219" s="86"/>
      <c r="AF219" s="86"/>
      <c r="AH219" s="240"/>
      <c r="AI219" s="86"/>
    </row>
    <row r="220" spans="1:35" s="53" customFormat="1" ht="19.5" hidden="1" customHeight="1">
      <c r="A220" s="87"/>
      <c r="B220" s="83" t="e">
        <f>#REF!</f>
        <v>#REF!</v>
      </c>
      <c r="C220" s="472" t="e">
        <f>#REF!</f>
        <v>#REF!</v>
      </c>
      <c r="D220" s="472"/>
      <c r="E220" s="472"/>
      <c r="F220" s="472"/>
      <c r="G220" s="472"/>
      <c r="H220" s="39"/>
      <c r="AE220" s="86"/>
      <c r="AF220" s="86"/>
      <c r="AH220" s="86"/>
      <c r="AI220" s="86"/>
    </row>
    <row r="221" spans="1:35" s="53" customFormat="1" hidden="1">
      <c r="A221" s="90"/>
      <c r="B221" s="83" t="e">
        <f>#REF!</f>
        <v>#REF!</v>
      </c>
      <c r="C221" s="472" t="e">
        <f>#REF!</f>
        <v>#REF!</v>
      </c>
      <c r="D221" s="472"/>
      <c r="E221" s="472"/>
      <c r="F221" s="472"/>
      <c r="G221" s="472"/>
      <c r="H221" s="39"/>
      <c r="AE221" s="86"/>
      <c r="AF221" s="86"/>
      <c r="AH221" s="86"/>
      <c r="AI221" s="86"/>
    </row>
    <row r="222" spans="1:35" s="53" customFormat="1" ht="19.5" hidden="1" customHeight="1">
      <c r="A222" s="91"/>
      <c r="B222" s="83" t="e">
        <f>#REF!</f>
        <v>#REF!</v>
      </c>
      <c r="C222" s="472" t="e">
        <f>#REF!</f>
        <v>#REF!</v>
      </c>
      <c r="D222" s="472"/>
      <c r="E222" s="472"/>
      <c r="F222" s="472"/>
      <c r="G222" s="472"/>
      <c r="H222" s="39"/>
      <c r="AE222" s="86"/>
      <c r="AF222" s="86"/>
      <c r="AH222" s="86"/>
      <c r="AI222" s="86"/>
    </row>
    <row r="223" spans="1:35" s="38" customFormat="1">
      <c r="A223" s="47"/>
      <c r="B223" s="48"/>
      <c r="C223" s="474"/>
      <c r="D223" s="474"/>
      <c r="E223" s="474"/>
      <c r="F223" s="474"/>
      <c r="G223" s="474"/>
      <c r="H223" s="50"/>
      <c r="I223" s="105"/>
      <c r="J223" s="105"/>
      <c r="K223" s="105"/>
      <c r="L223" s="105"/>
    </row>
    <row r="224" spans="1:35" s="38" customFormat="1">
      <c r="A224" s="234"/>
      <c r="B224" s="42"/>
      <c r="C224" s="42"/>
      <c r="D224" s="42"/>
      <c r="E224" s="42"/>
      <c r="F224" s="42"/>
      <c r="G224" s="42"/>
      <c r="H224" s="50"/>
      <c r="I224" s="105"/>
      <c r="J224" s="105"/>
      <c r="K224" s="105"/>
      <c r="L224" s="105"/>
    </row>
    <row r="225" spans="1:12" s="38" customFormat="1">
      <c r="A225" s="234"/>
      <c r="B225" s="42"/>
      <c r="C225" s="42"/>
      <c r="D225" s="42"/>
      <c r="E225" s="42"/>
      <c r="F225" s="42"/>
      <c r="G225" s="42"/>
      <c r="H225" s="50"/>
      <c r="I225" s="105"/>
      <c r="J225" s="105"/>
      <c r="K225" s="105"/>
      <c r="L225" s="105"/>
    </row>
  </sheetData>
  <customSheetViews>
    <customSheetView guid="{FF4DA0A0-6ED0-42F3-A12B-764D281E454E}"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
      <headerFooter alignWithMargins="0">
        <oddFooter>&amp;R&amp;"Book Antiqua,Bold"&amp;10Guarantee Declaration</oddFooter>
      </headerFooter>
    </customSheetView>
    <customSheetView guid="{85C5F000-3F2E-4A34-B83F-6CE80CF74968}"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2"/>
      <headerFooter alignWithMargins="0">
        <oddFooter>&amp;R&amp;"Book Antiqua,Bold"&amp;10Guarantee Declaration</oddFooter>
      </headerFooter>
    </customSheetView>
    <customSheetView guid="{E89B9381-5C61-438B-9BA5-C37A44A00BC3}"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3"/>
      <headerFooter alignWithMargins="0">
        <oddFooter>&amp;R&amp;"Book Antiqua,Bold"&amp;10Guarantee Declaration</oddFooter>
      </headerFooter>
    </customSheetView>
    <customSheetView guid="{B95AE71C-5BDA-4E26-8FE3-DB001AA67062}"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4"/>
      <headerFooter alignWithMargins="0">
        <oddFooter>&amp;R&amp;"Book Antiqua,Bold"&amp;10Guarantee Declaration</oddFooter>
      </headerFooter>
    </customSheetView>
    <customSheetView guid="{2CE5BBB8-7D2C-4EA1-98DE-92BEDF0C8A97}"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5"/>
      <headerFooter alignWithMargins="0">
        <oddFooter>&amp;R&amp;"Book Antiqua,Bold"&amp;10Guarantee Declaration</oddFooter>
      </headerFooter>
    </customSheetView>
    <customSheetView guid="{75ADC1CB-B2FC-4413-A994-9BBA99DCA57A}" hiddenRows="1" hiddenColumns="1" topLeftCell="A14">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6"/>
      <headerFooter alignWithMargins="0">
        <oddFooter>&amp;R&amp;"Book Antiqua,Bold"&amp;10Guarantee Declaration</oddFooter>
      </headerFooter>
    </customSheetView>
    <customSheetView guid="{38BADFEC-005D-4348-A1C4-C10C151F5DFC}" hiddenRows="1" hiddenColumns="1">
      <selection activeCell="B16" sqref="B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7"/>
      <headerFooter alignWithMargins="0">
        <oddFooter>&amp;R&amp;"Book Antiqua,Bold"&amp;10Guarantee Declaration</oddFooter>
      </headerFooter>
    </customSheetView>
    <customSheetView guid="{693AE0F1-9847-4E6A-B08E-BAB67D33B621}" hiddenRows="1" hiddenColumns="1" topLeftCell="A4">
      <selection activeCell="B16" sqref="B16:E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8"/>
      <headerFooter alignWithMargins="0">
        <oddFooter>&amp;R&amp;"Book Antiqua,Bold"&amp;10Guarantee Declaration</oddFooter>
      </headerFooter>
    </customSheetView>
    <customSheetView guid="{DECF7153-B692-414F-BA42-AEEFA09CA6EC}" printArea="1" hiddenRows="1" hiddenColumns="1" topLeftCell="A13">
      <selection activeCell="E16" sqref="E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9"/>
      <headerFooter alignWithMargins="0">
        <oddFooter>&amp;R&amp;"Book Antiqua,Bold"&amp;10Guarantee Declaration</oddFooter>
      </headerFooter>
    </customSheetView>
    <customSheetView guid="{89820FCD-8AFD-42C4-B05F-5701FCC12354}" hiddenRows="1" hiddenColumns="1" topLeftCell="A14">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0"/>
      <headerFooter alignWithMargins="0">
        <oddFooter>&amp;R&amp;"Book Antiqua,Bold"&amp;10Guarantee Declaration</oddFooter>
      </headerFooter>
    </customSheetView>
    <customSheetView guid="{B7DA3930-F502-4F10-B6E9-DF93489BC550}"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1"/>
      <headerFooter alignWithMargins="0">
        <oddFooter>&amp;R&amp;"Book Antiqua,Bold"&amp;10Guarantee Declaration</oddFooter>
      </headerFooter>
    </customSheetView>
    <customSheetView guid="{996AFBE6-B482-42C1-8052-EFE8998821C2}"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2"/>
      <headerFooter alignWithMargins="0">
        <oddFooter>&amp;R&amp;"Book Antiqua,Bold"&amp;10Guarantee Declaration</oddFooter>
      </headerFooter>
    </customSheetView>
    <customSheetView guid="{0CC4C0F5-9288-4DA7-9F53-E83499CD6232}"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3"/>
      <headerFooter alignWithMargins="0">
        <oddFooter>&amp;R&amp;"Book Antiqua,Bold"&amp;10Guarantee Declaration</oddFooter>
      </headerFooter>
    </customSheetView>
    <customSheetView guid="{9997277A-D7BC-49D2-8772-A465AB1F3953}"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4"/>
      <headerFooter alignWithMargins="0">
        <oddFooter>&amp;R&amp;"Book Antiqua,Bold"&amp;10Guarantee Declaration</oddFooter>
      </headerFooter>
    </customSheetView>
  </customSheetViews>
  <mergeCells count="141">
    <mergeCell ref="C206:G206"/>
    <mergeCell ref="C207:G207"/>
    <mergeCell ref="C208:G208"/>
    <mergeCell ref="C209:G209"/>
    <mergeCell ref="C210:G210"/>
    <mergeCell ref="C211:G211"/>
    <mergeCell ref="C223:G223"/>
    <mergeCell ref="C212:G212"/>
    <mergeCell ref="C213:G213"/>
    <mergeCell ref="C214:G214"/>
    <mergeCell ref="C215:G215"/>
    <mergeCell ref="C216:G216"/>
    <mergeCell ref="C217:G217"/>
    <mergeCell ref="C218:G218"/>
    <mergeCell ref="C219:G219"/>
    <mergeCell ref="C220:G220"/>
    <mergeCell ref="C221:G221"/>
    <mergeCell ref="C222:G222"/>
    <mergeCell ref="C197:G197"/>
    <mergeCell ref="C190:G190"/>
    <mergeCell ref="C191:G191"/>
    <mergeCell ref="C192:G192"/>
    <mergeCell ref="C193:G193"/>
    <mergeCell ref="C202:G202"/>
    <mergeCell ref="C203:G203"/>
    <mergeCell ref="C204:G204"/>
    <mergeCell ref="C205:G205"/>
    <mergeCell ref="C198:G198"/>
    <mergeCell ref="C199:G199"/>
    <mergeCell ref="C200:G200"/>
    <mergeCell ref="C201:G201"/>
    <mergeCell ref="C188:G188"/>
    <mergeCell ref="C189:G189"/>
    <mergeCell ref="C182:G182"/>
    <mergeCell ref="C183:G183"/>
    <mergeCell ref="C184:G184"/>
    <mergeCell ref="C185:G185"/>
    <mergeCell ref="C194:G194"/>
    <mergeCell ref="C195:G195"/>
    <mergeCell ref="C196:G196"/>
    <mergeCell ref="C179:G179"/>
    <mergeCell ref="C180:G180"/>
    <mergeCell ref="C181:G181"/>
    <mergeCell ref="C174:G174"/>
    <mergeCell ref="C175:G175"/>
    <mergeCell ref="C176:G176"/>
    <mergeCell ref="C177:G177"/>
    <mergeCell ref="C186:G186"/>
    <mergeCell ref="C187:G187"/>
    <mergeCell ref="C170:G170"/>
    <mergeCell ref="C171:G171"/>
    <mergeCell ref="C172:G172"/>
    <mergeCell ref="C173:G173"/>
    <mergeCell ref="C166:G166"/>
    <mergeCell ref="C167:G167"/>
    <mergeCell ref="C168:G168"/>
    <mergeCell ref="C169:G169"/>
    <mergeCell ref="C178:G178"/>
    <mergeCell ref="C157:G157"/>
    <mergeCell ref="C150:G150"/>
    <mergeCell ref="C151:G151"/>
    <mergeCell ref="C152:G152"/>
    <mergeCell ref="C153:G153"/>
    <mergeCell ref="C162:G162"/>
    <mergeCell ref="C163:G163"/>
    <mergeCell ref="C164:G164"/>
    <mergeCell ref="C165:G165"/>
    <mergeCell ref="C158:G158"/>
    <mergeCell ref="C159:G159"/>
    <mergeCell ref="C160:G160"/>
    <mergeCell ref="C161:G161"/>
    <mergeCell ref="C148:G148"/>
    <mergeCell ref="C149:G149"/>
    <mergeCell ref="C142:G142"/>
    <mergeCell ref="C143:G143"/>
    <mergeCell ref="C144:G144"/>
    <mergeCell ref="C145:G145"/>
    <mergeCell ref="C154:G154"/>
    <mergeCell ref="C155:G155"/>
    <mergeCell ref="C156:G156"/>
    <mergeCell ref="C139:G139"/>
    <mergeCell ref="C140:G140"/>
    <mergeCell ref="C141:G141"/>
    <mergeCell ref="C134:G134"/>
    <mergeCell ref="C135:G135"/>
    <mergeCell ref="C136:G136"/>
    <mergeCell ref="C137:G137"/>
    <mergeCell ref="C146:G146"/>
    <mergeCell ref="C147:G147"/>
    <mergeCell ref="C130:G130"/>
    <mergeCell ref="C131:G131"/>
    <mergeCell ref="C132:G132"/>
    <mergeCell ref="C133:G133"/>
    <mergeCell ref="C126:G126"/>
    <mergeCell ref="C127:G127"/>
    <mergeCell ref="C128:G128"/>
    <mergeCell ref="C129:G129"/>
    <mergeCell ref="C138:G138"/>
    <mergeCell ref="C125:G125"/>
    <mergeCell ref="AH122:AI122"/>
    <mergeCell ref="C123:G123"/>
    <mergeCell ref="AE123:AF123"/>
    <mergeCell ref="AH123:AI123"/>
    <mergeCell ref="C119:G119"/>
    <mergeCell ref="C120:G120"/>
    <mergeCell ref="C121:G121"/>
    <mergeCell ref="C122:G122"/>
    <mergeCell ref="AE122:AF122"/>
    <mergeCell ref="C118:G118"/>
    <mergeCell ref="AE118:AF118"/>
    <mergeCell ref="B28:F28"/>
    <mergeCell ref="A106:G106"/>
    <mergeCell ref="A107:G107"/>
    <mergeCell ref="A110:C110"/>
    <mergeCell ref="C124:G124"/>
    <mergeCell ref="AE124:AF124"/>
    <mergeCell ref="AH118:AI118"/>
    <mergeCell ref="C116:G116"/>
    <mergeCell ref="AE116:AF116"/>
    <mergeCell ref="AH116:AI116"/>
    <mergeCell ref="C117:G117"/>
    <mergeCell ref="AE117:AF117"/>
    <mergeCell ref="AH117:AI117"/>
    <mergeCell ref="B111:C111"/>
    <mergeCell ref="B112:C112"/>
    <mergeCell ref="B113:C113"/>
    <mergeCell ref="B114:C114"/>
    <mergeCell ref="AH124:AI124"/>
    <mergeCell ref="A4:E4"/>
    <mergeCell ref="A22:G22"/>
    <mergeCell ref="C23:G23"/>
    <mergeCell ref="A3:E3"/>
    <mergeCell ref="A7:C7"/>
    <mergeCell ref="B8:C8"/>
    <mergeCell ref="B9:C9"/>
    <mergeCell ref="B11:C11"/>
    <mergeCell ref="A13:E13"/>
    <mergeCell ref="B14:E14"/>
    <mergeCell ref="B10:C10"/>
    <mergeCell ref="B20:E20"/>
    <mergeCell ref="B19:E19"/>
  </mergeCells>
  <phoneticPr fontId="27" type="noConversion"/>
  <dataValidations count="1">
    <dataValidation type="decimal" operator="greaterThan" allowBlank="1" showInputMessage="1" showErrorMessage="1" sqref="B16:E18 B20:E20" xr:uid="{00000000-0002-0000-0600-000000000000}">
      <formula1>0</formula1>
    </dataValidation>
  </dataValidations>
  <printOptions horizontalCentered="1"/>
  <pageMargins left="0.78740157480314998" right="0.39370078740157499" top="0.59055118110236204" bottom="0.59055118110236204" header="0.35433070866141703" footer="0.35433070866141703"/>
  <pageSetup paperSize="9" scale="93" orientation="portrait" r:id="rId15"/>
  <headerFooter alignWithMargins="0">
    <oddFooter>&amp;R&amp;"Book Antiqua,Bold"&amp;10Guarantee Declaration</oddFooter>
  </headerFooter>
  <colBreaks count="1" manualBreakCount="1">
    <brk id="7" max="1048575" man="1"/>
  </colBreaks>
  <drawing r:id="rId1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7"/>
  <dimension ref="A1:AO50"/>
  <sheetViews>
    <sheetView showGridLines="0" showZeros="0" tabSelected="1" view="pageBreakPreview" topLeftCell="A17" zoomScaleNormal="100" zoomScaleSheetLayoutView="100" workbookViewId="0">
      <selection activeCell="I18" sqref="I18"/>
    </sheetView>
  </sheetViews>
  <sheetFormatPr defaultColWidth="8" defaultRowHeight="16.5"/>
  <cols>
    <col min="1" max="1" width="9.375" style="120" customWidth="1"/>
    <col min="2" max="2" width="7.875" style="122" customWidth="1"/>
    <col min="3" max="3" width="11.75" style="120" customWidth="1"/>
    <col min="4" max="4" width="18.125" style="120" customWidth="1"/>
    <col min="5" max="5" width="12.25" style="120" customWidth="1"/>
    <col min="6" max="6" width="30.875" style="120" customWidth="1"/>
    <col min="7" max="8" width="8" style="120" customWidth="1"/>
    <col min="9" max="11" width="8" style="119" customWidth="1"/>
    <col min="12" max="12" width="8" style="119" hidden="1" customWidth="1"/>
    <col min="13" max="27" width="8" style="119" customWidth="1"/>
    <col min="28" max="28" width="17.5" style="119" customWidth="1"/>
    <col min="29" max="29" width="12.125" style="119" customWidth="1"/>
    <col min="30" max="30" width="8" style="117" customWidth="1"/>
    <col min="31" max="31" width="8" style="118" customWidth="1"/>
    <col min="32" max="32" width="12" style="118" customWidth="1"/>
    <col min="33" max="35" width="8" style="117" customWidth="1"/>
    <col min="36" max="36" width="9.125" style="117" customWidth="1"/>
    <col min="37" max="41" width="8" style="117" customWidth="1"/>
    <col min="42" max="16384" width="8" style="119"/>
  </cols>
  <sheetData>
    <row r="1" spans="1:36">
      <c r="A1" s="112" t="str">
        <f>'Sch-1'!A1</f>
        <v xml:space="preserve">CC/NT/S-IT/DOM/A02/25/12648 </v>
      </c>
      <c r="B1" s="112"/>
      <c r="C1" s="113"/>
      <c r="D1" s="113"/>
      <c r="E1" s="113"/>
      <c r="F1" s="114"/>
      <c r="G1" s="115"/>
      <c r="H1" s="115"/>
      <c r="I1" s="116"/>
      <c r="J1" s="116"/>
      <c r="K1" s="116"/>
      <c r="L1" s="116"/>
      <c r="M1" s="116"/>
      <c r="N1" s="116"/>
      <c r="O1" s="116"/>
      <c r="P1" s="116"/>
      <c r="Q1" s="116"/>
      <c r="R1" s="116"/>
      <c r="S1" s="116"/>
      <c r="T1" s="116"/>
      <c r="U1" s="116"/>
      <c r="V1" s="116"/>
      <c r="W1" s="116"/>
      <c r="X1" s="116"/>
      <c r="Y1" s="116"/>
      <c r="Z1" s="116" t="e">
        <f>#REF!</f>
        <v>#REF!</v>
      </c>
      <c r="AA1" s="116"/>
      <c r="AB1" s="116"/>
      <c r="AC1" s="116"/>
      <c r="AE1" s="118">
        <v>1</v>
      </c>
      <c r="AF1" s="118" t="s">
        <v>15</v>
      </c>
      <c r="AI1" s="118">
        <v>1</v>
      </c>
      <c r="AJ1" s="117" t="s">
        <v>19</v>
      </c>
    </row>
    <row r="2" spans="1:36">
      <c r="B2" s="120"/>
      <c r="Z2" s="119" t="e">
        <f>#REF!</f>
        <v>#REF!</v>
      </c>
      <c r="AE2" s="118">
        <v>2</v>
      </c>
      <c r="AF2" s="118" t="s">
        <v>16</v>
      </c>
      <c r="AI2" s="118">
        <v>2</v>
      </c>
      <c r="AJ2" s="117" t="s">
        <v>20</v>
      </c>
    </row>
    <row r="3" spans="1:36">
      <c r="A3" s="475" t="s">
        <v>320</v>
      </c>
      <c r="B3" s="475"/>
      <c r="C3" s="475"/>
      <c r="D3" s="475"/>
      <c r="E3" s="475"/>
      <c r="F3" s="475"/>
      <c r="G3" s="115"/>
      <c r="H3" s="115"/>
      <c r="I3" s="116"/>
      <c r="J3" s="116"/>
      <c r="K3" s="116"/>
      <c r="L3" s="116"/>
      <c r="M3" s="116"/>
      <c r="N3" s="116"/>
      <c r="O3" s="116"/>
      <c r="P3" s="116"/>
      <c r="Q3" s="116"/>
      <c r="R3" s="116"/>
      <c r="S3" s="116"/>
      <c r="T3" s="116"/>
      <c r="U3" s="116"/>
      <c r="V3" s="116"/>
      <c r="W3" s="116"/>
      <c r="X3" s="116"/>
      <c r="Y3" s="116"/>
      <c r="Z3" s="116"/>
      <c r="AA3" s="116"/>
      <c r="AB3" s="116"/>
      <c r="AC3" s="116"/>
      <c r="AE3" s="118">
        <v>3</v>
      </c>
      <c r="AF3" s="118" t="s">
        <v>17</v>
      </c>
      <c r="AI3" s="118">
        <v>3</v>
      </c>
      <c r="AJ3" s="117" t="s">
        <v>21</v>
      </c>
    </row>
    <row r="4" spans="1:36">
      <c r="A4" s="121"/>
      <c r="B4" s="121"/>
      <c r="C4" s="121"/>
      <c r="D4" s="121"/>
      <c r="E4" s="121"/>
      <c r="F4" s="121"/>
      <c r="G4" s="115"/>
      <c r="H4" s="115"/>
      <c r="I4" s="116"/>
      <c r="J4" s="116"/>
      <c r="K4" s="116"/>
      <c r="L4" s="116"/>
      <c r="M4" s="116"/>
      <c r="N4" s="116"/>
      <c r="O4" s="116"/>
      <c r="P4" s="116"/>
      <c r="Q4" s="116"/>
      <c r="R4" s="116"/>
      <c r="S4" s="116"/>
      <c r="T4" s="116"/>
      <c r="U4" s="116"/>
      <c r="V4" s="116"/>
      <c r="W4" s="116"/>
      <c r="X4" s="116"/>
      <c r="Y4" s="116"/>
      <c r="Z4" s="116"/>
      <c r="AA4" s="116"/>
      <c r="AB4" s="116"/>
      <c r="AC4" s="116"/>
      <c r="AE4" s="118">
        <v>4</v>
      </c>
      <c r="AF4" s="118" t="s">
        <v>18</v>
      </c>
      <c r="AI4" s="118">
        <v>4</v>
      </c>
      <c r="AJ4" s="117" t="s">
        <v>22</v>
      </c>
    </row>
    <row r="5" spans="1:36">
      <c r="A5" s="250" t="s">
        <v>309</v>
      </c>
      <c r="C5" s="476"/>
      <c r="D5" s="477"/>
      <c r="E5" s="477"/>
      <c r="F5" s="477"/>
      <c r="AE5" s="118">
        <v>5</v>
      </c>
      <c r="AF5" s="118" t="s">
        <v>18</v>
      </c>
      <c r="AI5" s="118">
        <v>5</v>
      </c>
      <c r="AJ5" s="117" t="s">
        <v>23</v>
      </c>
    </row>
    <row r="6" spans="1:36">
      <c r="A6" s="122" t="s">
        <v>9</v>
      </c>
      <c r="B6" s="478" t="str">
        <f>'Sch-1'!B25</f>
        <v>--</v>
      </c>
      <c r="C6" s="478"/>
      <c r="AE6" s="118">
        <v>6</v>
      </c>
      <c r="AF6" s="118" t="s">
        <v>18</v>
      </c>
      <c r="AG6" s="124" t="e">
        <f>DAY(B6)</f>
        <v>#VALUE!</v>
      </c>
      <c r="AI6" s="118">
        <v>6</v>
      </c>
      <c r="AJ6" s="117" t="s">
        <v>24</v>
      </c>
    </row>
    <row r="7" spans="1:36">
      <c r="A7" s="122"/>
      <c r="B7" s="123"/>
      <c r="C7" s="123"/>
      <c r="AE7" s="118">
        <v>7</v>
      </c>
      <c r="AF7" s="118" t="s">
        <v>18</v>
      </c>
      <c r="AG7" s="124" t="e">
        <f>MONTH(B6)</f>
        <v>#VALUE!</v>
      </c>
      <c r="AI7" s="118">
        <v>7</v>
      </c>
      <c r="AJ7" s="117" t="s">
        <v>25</v>
      </c>
    </row>
    <row r="8" spans="1:36">
      <c r="A8" s="125" t="s">
        <v>214</v>
      </c>
      <c r="B8" s="126"/>
      <c r="C8" s="115"/>
      <c r="D8" s="115"/>
      <c r="E8" s="115"/>
      <c r="F8" s="127"/>
      <c r="G8" s="115"/>
      <c r="H8" s="115"/>
      <c r="I8" s="116"/>
      <c r="J8" s="116"/>
      <c r="K8" s="116"/>
      <c r="L8" s="116"/>
      <c r="M8" s="116"/>
      <c r="N8" s="116"/>
      <c r="O8" s="116"/>
      <c r="P8" s="116"/>
      <c r="Q8" s="116"/>
      <c r="R8" s="116"/>
      <c r="S8" s="116"/>
      <c r="T8" s="116"/>
      <c r="U8" s="116"/>
      <c r="V8" s="116"/>
      <c r="W8" s="116"/>
      <c r="X8" s="116"/>
      <c r="Y8" s="116"/>
      <c r="Z8" s="116"/>
      <c r="AA8" s="116"/>
      <c r="AB8" s="116"/>
      <c r="AC8" s="116"/>
      <c r="AE8" s="118">
        <v>8</v>
      </c>
      <c r="AF8" s="118" t="s">
        <v>18</v>
      </c>
      <c r="AG8" s="124" t="e">
        <f>LOOKUP(AG7,AI1:AI12,AJ1:AJ12)</f>
        <v>#VALUE!</v>
      </c>
      <c r="AI8" s="118">
        <v>8</v>
      </c>
      <c r="AJ8" s="117" t="s">
        <v>26</v>
      </c>
    </row>
    <row r="9" spans="1:36">
      <c r="A9" s="128" t="str">
        <f>'Sch-1'!L7</f>
        <v>Contract Services</v>
      </c>
      <c r="B9" s="128"/>
      <c r="F9" s="129"/>
      <c r="AE9" s="118">
        <v>9</v>
      </c>
      <c r="AF9" s="118" t="s">
        <v>18</v>
      </c>
      <c r="AG9" s="124" t="e">
        <f>YEAR(B6)</f>
        <v>#VALUE!</v>
      </c>
      <c r="AI9" s="118">
        <v>9</v>
      </c>
      <c r="AJ9" s="117" t="s">
        <v>27</v>
      </c>
    </row>
    <row r="10" spans="1:36">
      <c r="A10" s="128" t="str">
        <f>'Sch-1'!L8</f>
        <v>Power Grid Corporation of India Ltd.,</v>
      </c>
      <c r="B10" s="128"/>
      <c r="F10" s="129"/>
      <c r="AE10" s="118">
        <v>10</v>
      </c>
      <c r="AF10" s="118" t="s">
        <v>18</v>
      </c>
      <c r="AI10" s="118">
        <v>10</v>
      </c>
      <c r="AJ10" s="117" t="s">
        <v>28</v>
      </c>
    </row>
    <row r="11" spans="1:36">
      <c r="A11" s="128" t="str">
        <f>'Sch-1'!L9</f>
        <v>"Saudamini", Plot No.-2</v>
      </c>
      <c r="B11" s="128"/>
      <c r="F11" s="129"/>
      <c r="AE11" s="118">
        <v>11</v>
      </c>
      <c r="AF11" s="118" t="s">
        <v>18</v>
      </c>
      <c r="AI11" s="118">
        <v>11</v>
      </c>
      <c r="AJ11" s="117" t="s">
        <v>29</v>
      </c>
    </row>
    <row r="12" spans="1:36">
      <c r="A12" s="128" t="str">
        <f>'Sch-1'!L10</f>
        <v xml:space="preserve">Sector-29, </v>
      </c>
      <c r="B12" s="128"/>
      <c r="F12" s="129"/>
      <c r="L12" s="393" t="s">
        <v>351</v>
      </c>
      <c r="AE12" s="118">
        <v>12</v>
      </c>
      <c r="AF12" s="118" t="s">
        <v>18</v>
      </c>
      <c r="AI12" s="118">
        <v>12</v>
      </c>
      <c r="AJ12" s="117" t="s">
        <v>30</v>
      </c>
    </row>
    <row r="13" spans="1:36">
      <c r="A13" s="128" t="str">
        <f>'Sch-1'!L11</f>
        <v>Gurgaon (Haryana) - 122001</v>
      </c>
      <c r="B13" s="128"/>
      <c r="F13" s="129"/>
      <c r="L13" s="119">
        <f>'Sch-1'!M21</f>
        <v>0</v>
      </c>
      <c r="AE13" s="118">
        <v>13</v>
      </c>
      <c r="AF13" s="118" t="s">
        <v>18</v>
      </c>
    </row>
    <row r="14" spans="1:36" ht="22.5" customHeight="1">
      <c r="A14" s="122"/>
      <c r="F14" s="129"/>
      <c r="L14" s="393" t="s">
        <v>352</v>
      </c>
      <c r="AE14" s="118">
        <v>14</v>
      </c>
      <c r="AF14" s="118" t="s">
        <v>18</v>
      </c>
    </row>
    <row r="15" spans="1:36" ht="26.25" customHeight="1">
      <c r="A15" s="252" t="s">
        <v>306</v>
      </c>
      <c r="B15" s="253"/>
      <c r="C15" s="479" t="str">
        <f>Cover!B2</f>
        <v>Hiring of Threat Intelligence services in I3SOC</v>
      </c>
      <c r="D15" s="479"/>
      <c r="E15" s="479"/>
      <c r="F15" s="479"/>
      <c r="AE15" s="118">
        <v>15</v>
      </c>
      <c r="AF15" s="118" t="s">
        <v>18</v>
      </c>
    </row>
    <row r="16" spans="1:36" ht="27.75" customHeight="1">
      <c r="A16" s="120" t="s">
        <v>10</v>
      </c>
      <c r="B16" s="120"/>
      <c r="C16" s="129"/>
      <c r="D16" s="129"/>
      <c r="E16" s="129"/>
      <c r="F16" s="129"/>
      <c r="AE16" s="118">
        <v>16</v>
      </c>
      <c r="AF16" s="118" t="s">
        <v>18</v>
      </c>
    </row>
    <row r="17" spans="1:32" ht="108" customHeight="1">
      <c r="A17" s="130">
        <v>1</v>
      </c>
      <c r="B17" s="481" t="str">
        <f>_xlfn.CONCAT(L12:L14)</f>
        <v>In continuation of First Envelope of our Bid, we hereby submit the Second Envelope of the Bid, both of which shall be read together and in conjunction with each other, and shall be construed as an integral part of our Bid. Accordingly, we the undersigned, offer to deliver servies as per provision of Technical Specification) under the above-named package in full conformity with the said Bidding Documents for the sum of Rs. 0/- (excl GST) or such other sums as may be determined in accordance with the terms and conditions of the Bidding Documents</v>
      </c>
      <c r="C17" s="482"/>
      <c r="D17" s="482"/>
      <c r="E17" s="482"/>
      <c r="F17" s="482"/>
      <c r="Z17" s="251" t="s">
        <v>323</v>
      </c>
      <c r="AA17" s="131" t="s">
        <v>173</v>
      </c>
      <c r="AB17" s="132" t="e">
        <f>#REF!</f>
        <v>#REF!</v>
      </c>
      <c r="AC17" s="133" t="e">
        <f>" (" &amp; 'N to W'!A4 &amp; ")"</f>
        <v>#REF!</v>
      </c>
      <c r="AE17" s="118">
        <v>17</v>
      </c>
      <c r="AF17" s="118" t="s">
        <v>18</v>
      </c>
    </row>
    <row r="18" spans="1:32" ht="48.75" customHeight="1">
      <c r="A18" s="130"/>
      <c r="B18" s="481" t="s">
        <v>337</v>
      </c>
      <c r="C18" s="482"/>
      <c r="D18" s="482"/>
      <c r="E18" s="482"/>
      <c r="F18" s="482"/>
      <c r="AE18" s="118">
        <v>18</v>
      </c>
      <c r="AF18" s="118" t="s">
        <v>18</v>
      </c>
    </row>
    <row r="19" spans="1:32" ht="19.5" customHeight="1">
      <c r="A19" s="130">
        <v>2</v>
      </c>
      <c r="B19" s="479" t="s">
        <v>322</v>
      </c>
      <c r="C19" s="479"/>
      <c r="D19" s="479"/>
      <c r="E19" s="479"/>
      <c r="F19" s="479"/>
      <c r="AE19" s="118">
        <v>20</v>
      </c>
      <c r="AF19" s="118" t="s">
        <v>18</v>
      </c>
    </row>
    <row r="20" spans="1:32" ht="39.75" customHeight="1">
      <c r="A20" s="130">
        <v>2.1</v>
      </c>
      <c r="B20" s="481" t="s">
        <v>304</v>
      </c>
      <c r="C20" s="482"/>
      <c r="D20" s="482"/>
      <c r="E20" s="482"/>
      <c r="F20" s="482"/>
      <c r="AE20" s="118">
        <v>20</v>
      </c>
      <c r="AF20" s="118" t="s">
        <v>18</v>
      </c>
    </row>
    <row r="21" spans="1:32" ht="42" customHeight="1">
      <c r="B21" s="480" t="s">
        <v>232</v>
      </c>
      <c r="C21" s="480"/>
      <c r="D21" s="481" t="s">
        <v>338</v>
      </c>
      <c r="E21" s="482"/>
      <c r="F21" s="482"/>
      <c r="AE21" s="118">
        <v>21</v>
      </c>
      <c r="AF21" s="118" t="s">
        <v>15</v>
      </c>
    </row>
    <row r="22" spans="1:32" ht="27.95" hidden="1" customHeight="1">
      <c r="B22" s="480" t="s">
        <v>233</v>
      </c>
      <c r="C22" s="480"/>
      <c r="D22" s="248" t="s">
        <v>305</v>
      </c>
      <c r="E22" s="249"/>
      <c r="F22" s="249"/>
      <c r="H22" s="134" t="e">
        <f>#REF!</f>
        <v>#REF!</v>
      </c>
      <c r="AE22" s="118">
        <v>23</v>
      </c>
      <c r="AF22" s="118" t="s">
        <v>18</v>
      </c>
    </row>
    <row r="23" spans="1:32" ht="73.150000000000006" customHeight="1">
      <c r="A23" s="130">
        <v>2.2000000000000002</v>
      </c>
      <c r="B23" s="481" t="s">
        <v>321</v>
      </c>
      <c r="C23" s="482"/>
      <c r="D23" s="482"/>
      <c r="E23" s="482"/>
      <c r="F23" s="482"/>
      <c r="AE23" s="118">
        <v>28</v>
      </c>
      <c r="AF23" s="118" t="s">
        <v>18</v>
      </c>
    </row>
    <row r="24" spans="1:32" ht="54.6" customHeight="1">
      <c r="A24" s="130">
        <v>2.2999999999999998</v>
      </c>
      <c r="B24" s="481" t="s">
        <v>319</v>
      </c>
      <c r="C24" s="482"/>
      <c r="D24" s="482"/>
      <c r="E24" s="482"/>
      <c r="F24" s="482"/>
      <c r="AE24" s="118">
        <v>29</v>
      </c>
      <c r="AF24" s="118" t="s">
        <v>18</v>
      </c>
    </row>
    <row r="25" spans="1:32" ht="142.5" customHeight="1">
      <c r="A25" s="130">
        <v>2.4</v>
      </c>
      <c r="B25" s="483" t="s">
        <v>310</v>
      </c>
      <c r="C25" s="484"/>
      <c r="D25" s="484"/>
      <c r="E25" s="484"/>
      <c r="F25" s="484"/>
    </row>
    <row r="26" spans="1:32" ht="120.6" customHeight="1">
      <c r="A26" s="130">
        <v>3</v>
      </c>
      <c r="B26" s="486" t="s">
        <v>318</v>
      </c>
      <c r="C26" s="487"/>
      <c r="D26" s="487"/>
      <c r="E26" s="487"/>
      <c r="F26" s="487"/>
      <c r="AE26" s="118">
        <v>30</v>
      </c>
      <c r="AF26" s="118" t="s">
        <v>18</v>
      </c>
    </row>
    <row r="27" spans="1:32" ht="43.9" customHeight="1">
      <c r="A27" s="130">
        <v>3.1</v>
      </c>
      <c r="B27" s="481" t="s">
        <v>311</v>
      </c>
      <c r="C27" s="482"/>
      <c r="D27" s="482"/>
      <c r="E27" s="482"/>
      <c r="F27" s="482"/>
    </row>
    <row r="28" spans="1:32" ht="102" customHeight="1">
      <c r="A28" s="130">
        <v>4</v>
      </c>
      <c r="B28" s="488" t="s">
        <v>307</v>
      </c>
      <c r="C28" s="488"/>
      <c r="D28" s="488"/>
      <c r="E28" s="488"/>
      <c r="F28" s="488"/>
    </row>
    <row r="29" spans="1:32" ht="21" customHeight="1">
      <c r="B29" s="95" t="str">
        <f>IF(ISERROR("Dated this " &amp; AG6 &amp; LOOKUP(AG6,AE1:AE27,AF1:AF27) &amp; " day of " &amp; AG8 &amp; " " &amp;AG9), "", "Dated this " &amp; AG6 &amp; LOOKUP(AG6,AE1:AE27,AF1:AF27) &amp; " day of " &amp; AG8 &amp; " " &amp;AG9)</f>
        <v/>
      </c>
      <c r="C29" s="95"/>
      <c r="D29" s="95"/>
      <c r="E29" s="135"/>
      <c r="F29" s="135"/>
    </row>
    <row r="30" spans="1:32" ht="30" customHeight="1">
      <c r="B30" s="95" t="s">
        <v>11</v>
      </c>
      <c r="C30" s="136"/>
      <c r="D30" s="137"/>
      <c r="E30" s="137"/>
      <c r="F30" s="137"/>
    </row>
    <row r="31" spans="1:32" ht="30" customHeight="1">
      <c r="B31" s="138"/>
      <c r="C31" s="137"/>
      <c r="D31" s="137"/>
      <c r="E31" s="95"/>
      <c r="F31" s="139" t="s">
        <v>12</v>
      </c>
    </row>
    <row r="32" spans="1:32" ht="30" customHeight="1">
      <c r="A32" s="119"/>
      <c r="B32" s="119"/>
      <c r="C32" s="140"/>
      <c r="D32" s="116"/>
      <c r="E32" s="141"/>
      <c r="F32" s="288" t="str">
        <f xml:space="preserve"> "For and on Behalf of" &amp; " " &amp; 'Names of Bidder'!D9</f>
        <v xml:space="preserve">For and on Behalf of </v>
      </c>
      <c r="G32" s="115"/>
      <c r="H32" s="115"/>
      <c r="I32" s="116"/>
      <c r="J32" s="116"/>
      <c r="K32" s="116"/>
      <c r="L32" s="116"/>
      <c r="M32" s="116"/>
      <c r="N32" s="116"/>
      <c r="O32" s="116"/>
      <c r="P32" s="116"/>
      <c r="Q32" s="116"/>
      <c r="R32" s="116"/>
      <c r="S32" s="116"/>
      <c r="T32" s="116"/>
      <c r="U32" s="116"/>
      <c r="V32" s="116"/>
      <c r="W32" s="116"/>
      <c r="X32" s="116"/>
      <c r="Y32" s="116"/>
      <c r="Z32" s="116"/>
      <c r="AA32" s="116"/>
      <c r="AB32" s="116"/>
      <c r="AC32" s="116"/>
    </row>
    <row r="33" spans="1:41" ht="30" customHeight="1">
      <c r="A33" s="142" t="s">
        <v>158</v>
      </c>
      <c r="B33" s="489" t="str">
        <f>'Sch-1'!B25</f>
        <v>--</v>
      </c>
      <c r="C33" s="489"/>
      <c r="D33" s="116"/>
      <c r="E33" s="141" t="s">
        <v>13</v>
      </c>
      <c r="F33" s="143">
        <f>'Names of Bidder'!D26</f>
        <v>0</v>
      </c>
      <c r="G33" s="115"/>
      <c r="H33" s="115"/>
      <c r="I33" s="116"/>
      <c r="J33" s="116"/>
      <c r="K33" s="116"/>
      <c r="L33" s="116"/>
      <c r="M33" s="116"/>
      <c r="N33" s="116"/>
      <c r="O33" s="116"/>
      <c r="P33" s="116"/>
      <c r="Q33" s="116"/>
      <c r="R33" s="116"/>
      <c r="S33" s="116"/>
      <c r="T33" s="116"/>
      <c r="U33" s="116"/>
      <c r="V33" s="116"/>
      <c r="W33" s="116"/>
      <c r="X33" s="116"/>
      <c r="Y33" s="116"/>
      <c r="Z33" s="116"/>
      <c r="AA33" s="116"/>
      <c r="AB33" s="116"/>
      <c r="AC33" s="116"/>
    </row>
    <row r="34" spans="1:41" ht="30" customHeight="1">
      <c r="A34" s="142" t="s">
        <v>159</v>
      </c>
      <c r="B34" s="143">
        <f>'Names of Bidder'!D30</f>
        <v>0</v>
      </c>
      <c r="C34" s="144"/>
      <c r="D34" s="116"/>
      <c r="E34" s="141" t="s">
        <v>14</v>
      </c>
      <c r="F34" s="143">
        <f>'Names of Bidder'!D27</f>
        <v>0</v>
      </c>
      <c r="G34" s="115"/>
      <c r="H34" s="115"/>
      <c r="I34" s="116"/>
      <c r="J34" s="116"/>
      <c r="K34" s="116"/>
      <c r="L34" s="116"/>
      <c r="M34" s="116"/>
      <c r="N34" s="116"/>
      <c r="O34" s="116"/>
      <c r="P34" s="116"/>
      <c r="Q34" s="116"/>
      <c r="R34" s="116"/>
      <c r="S34" s="116"/>
      <c r="T34" s="116"/>
      <c r="U34" s="116"/>
      <c r="V34" s="116"/>
      <c r="W34" s="116"/>
      <c r="X34" s="116"/>
      <c r="Y34" s="116"/>
      <c r="Z34" s="116"/>
      <c r="AA34" s="116"/>
      <c r="AB34" s="116"/>
      <c r="AC34" s="116"/>
    </row>
    <row r="35" spans="1:41" ht="30" customHeight="1">
      <c r="B35" s="120"/>
      <c r="D35" s="119"/>
      <c r="E35" s="141"/>
      <c r="F35" s="115"/>
      <c r="G35" s="115"/>
      <c r="H35" s="115"/>
      <c r="I35" s="116"/>
      <c r="J35" s="116"/>
      <c r="K35" s="116"/>
      <c r="L35" s="116"/>
      <c r="M35" s="116"/>
      <c r="N35" s="116"/>
      <c r="O35" s="116"/>
      <c r="P35" s="116"/>
      <c r="Q35" s="116"/>
      <c r="R35" s="116"/>
      <c r="S35" s="116"/>
      <c r="T35" s="116"/>
      <c r="U35" s="116"/>
      <c r="V35" s="116"/>
      <c r="W35" s="116"/>
      <c r="X35" s="116"/>
      <c r="Y35" s="116"/>
      <c r="Z35" s="116"/>
      <c r="AA35" s="116"/>
      <c r="AB35" s="116"/>
      <c r="AC35" s="116"/>
    </row>
    <row r="36" spans="1:41" s="120" customFormat="1" ht="33" customHeight="1">
      <c r="A36" s="485" t="s">
        <v>55</v>
      </c>
      <c r="B36" s="485"/>
      <c r="C36" s="485"/>
      <c r="D36" s="485"/>
      <c r="E36" s="485"/>
      <c r="F36" s="485"/>
      <c r="H36" s="122"/>
      <c r="AD36" s="134"/>
      <c r="AE36" s="118"/>
      <c r="AF36" s="118"/>
      <c r="AG36" s="134"/>
      <c r="AH36" s="134"/>
      <c r="AI36" s="134"/>
      <c r="AJ36" s="134"/>
      <c r="AK36" s="134"/>
      <c r="AL36" s="134"/>
      <c r="AM36" s="134"/>
      <c r="AN36" s="134"/>
      <c r="AO36" s="134"/>
    </row>
    <row r="37" spans="1:41" s="120" customFormat="1" ht="33" customHeight="1">
      <c r="A37" s="122"/>
      <c r="B37" s="122"/>
      <c r="H37" s="122"/>
      <c r="AD37" s="134"/>
      <c r="AE37" s="118"/>
      <c r="AF37" s="118"/>
      <c r="AG37" s="134"/>
      <c r="AH37" s="134"/>
      <c r="AI37" s="134"/>
      <c r="AJ37" s="134"/>
      <c r="AK37" s="134"/>
      <c r="AL37" s="134"/>
      <c r="AM37" s="134"/>
      <c r="AN37" s="134"/>
      <c r="AO37" s="134"/>
    </row>
    <row r="38" spans="1:41" s="120" customFormat="1" ht="33" customHeight="1">
      <c r="A38" s="122"/>
      <c r="B38" s="122"/>
      <c r="H38" s="122"/>
      <c r="AD38" s="134"/>
      <c r="AE38" s="118"/>
      <c r="AF38" s="118"/>
      <c r="AG38" s="134"/>
      <c r="AH38" s="134"/>
      <c r="AI38" s="134"/>
      <c r="AJ38" s="134"/>
      <c r="AK38" s="134"/>
      <c r="AL38" s="134"/>
      <c r="AM38" s="134"/>
      <c r="AN38" s="134"/>
      <c r="AO38" s="134"/>
    </row>
    <row r="39" spans="1:41">
      <c r="A39" s="122"/>
    </row>
    <row r="40" spans="1:41">
      <c r="A40" s="122"/>
    </row>
    <row r="41" spans="1:41">
      <c r="A41" s="122"/>
    </row>
    <row r="42" spans="1:41">
      <c r="A42" s="122"/>
    </row>
    <row r="43" spans="1:41">
      <c r="A43" s="122"/>
    </row>
    <row r="44" spans="1:41">
      <c r="A44" s="122"/>
    </row>
    <row r="45" spans="1:41">
      <c r="A45" s="122"/>
    </row>
    <row r="46" spans="1:41">
      <c r="A46" s="122"/>
    </row>
    <row r="47" spans="1:41">
      <c r="A47" s="122"/>
    </row>
    <row r="48" spans="1:41">
      <c r="A48" s="122"/>
    </row>
    <row r="49" spans="1:1">
      <c r="A49" s="122"/>
    </row>
    <row r="50" spans="1:1">
      <c r="A50" s="122"/>
    </row>
  </sheetData>
  <sheetProtection algorithmName="SHA-512" hashValue="Ndyh996UWK5TvPS6Qkzm6tPYYRoUqlDULFHRhfUsTflW/p8sOrGi4TTB/Ht+QtHgjUSXKSDq30ViPRKFUG29XQ==" saltValue="ZJNlXHbkx/FyS53bDGtXAA==" spinCount="100000" sheet="1" objects="1" scenarios="1" formatColumns="0" formatRows="0"/>
  <customSheetViews>
    <customSheetView guid="{FF4DA0A0-6ED0-42F3-A12B-764D281E454E}" showPageBreaks="1" showGridLines="0" zeroValues="0" printArea="1" hiddenRows="1" view="pageBreakPreview">
      <selection activeCell="C5" sqref="C5:F5"/>
      <pageMargins left="0.75" right="0.77" top="0.62" bottom="0.61" header="0.39" footer="0.32"/>
      <pageSetup orientation="portrait" r:id="rId1"/>
      <headerFooter alignWithMargins="0">
        <oddFooter>&amp;R&amp;"Book Antiqua,Bold"&amp;8Bid Form (Price Schedule)  / Page &amp;P of &amp;N</oddFooter>
      </headerFooter>
    </customSheetView>
    <customSheetView guid="{85C5F000-3F2E-4A34-B83F-6CE80CF74968}" showPageBreaks="1" showGridLines="0" zeroValues="0" printArea="1" hiddenRows="1" view="pageBreakPreview" topLeftCell="A2">
      <selection activeCell="C5" sqref="C5:F5"/>
      <pageMargins left="0.75" right="0.77" top="0.62" bottom="0.61" header="0.39" footer="0.32"/>
      <pageSetup orientation="portrait" r:id="rId2"/>
      <headerFooter alignWithMargins="0">
        <oddFooter>&amp;R&amp;"Book Antiqua,Bold"&amp;8Bid Form (1st Envelope)  / Page &amp;P of &amp;N</oddFooter>
      </headerFooter>
    </customSheetView>
    <customSheetView guid="{E89B9381-5C61-438B-9BA5-C37A44A00BC3}" showPageBreaks="1" showGridLines="0" zeroValues="0" printArea="1" hiddenRows="1" view="pageBreakPreview" topLeftCell="A11">
      <selection activeCell="C5" sqref="C5:F5"/>
      <pageMargins left="0.75" right="0.77" top="0.62" bottom="0.61" header="0.39" footer="0.32"/>
      <pageSetup orientation="portrait" r:id="rId3"/>
      <headerFooter alignWithMargins="0">
        <oddFooter>&amp;R&amp;"Book Antiqua,Bold"&amp;8Bid Form (1st Envelope)  / Page &amp;P of &amp;N</oddFooter>
      </headerFooter>
    </customSheetView>
    <customSheetView guid="{B95AE71C-5BDA-4E26-8FE3-DB001AA67062}" showGridLines="0" zeroValues="0" topLeftCell="A61">
      <selection activeCell="C5" sqref="C5:F5"/>
      <rowBreaks count="1" manualBreakCount="1">
        <brk id="52" max="5" man="1"/>
      </rowBreaks>
      <pageMargins left="0.75" right="0.77" top="0.62" bottom="0.61" header="0.39" footer="0.32"/>
      <pageSetup orientation="portrait" r:id="rId4"/>
      <headerFooter alignWithMargins="0">
        <oddFooter>&amp;R&amp;"Book Antiqua,Bold"&amp;8Bid Form (1st Envelope)  / Page &amp;P of &amp;N</oddFooter>
      </headerFooter>
    </customSheetView>
    <customSheetView guid="{2CE5BBB8-7D2C-4EA1-98DE-92BEDF0C8A97}" showGridLines="0" zeroValues="0" topLeftCell="A13">
      <selection activeCell="C50" sqref="C50"/>
      <rowBreaks count="1" manualBreakCount="1">
        <brk id="52" max="5" man="1"/>
      </rowBreaks>
      <pageMargins left="0.75" right="0.77" top="0.62" bottom="0.61" header="0.39" footer="0.32"/>
      <pageSetup orientation="portrait" r:id="rId5"/>
      <headerFooter alignWithMargins="0">
        <oddFooter>&amp;R&amp;"Book Antiqua,Bold"&amp;8Bid Form (1st Envelope)  / Page &amp;P of &amp;N</oddFooter>
      </headerFooter>
    </customSheetView>
    <customSheetView guid="{75ADC1CB-B2FC-4413-A994-9BBA99DCA57A}" showPageBreaks="1" showGridLines="0" zeroValues="0" printArea="1" view="pageBreakPreview" topLeftCell="A39">
      <selection activeCell="C50" sqref="C50"/>
      <rowBreaks count="1" manualBreakCount="1">
        <brk id="52" max="5" man="1"/>
      </rowBreaks>
      <pageMargins left="0.75" right="0.77" top="0.62" bottom="0.61" header="0.39" footer="0.32"/>
      <pageSetup orientation="portrait" r:id="rId6"/>
      <headerFooter alignWithMargins="0">
        <oddFooter>&amp;R&amp;"Book Antiqua,Bold"&amp;8Bid Form (1st Envelope)  / Page &amp;P of &amp;N</oddFooter>
      </headerFooter>
    </customSheetView>
    <customSheetView guid="{611D8B62-9C40-451B-ABB4-92F111B2BF43}" showGridLines="0" zeroValues="0">
      <selection activeCell="C5" sqref="C5:F5"/>
      <rowBreaks count="1" manualBreakCount="1">
        <brk id="52" max="5" man="1"/>
      </rowBreaks>
      <pageMargins left="0.75" right="0.77" top="0.62" bottom="0.61" header="0.39" footer="0.32"/>
      <pageSetup orientation="portrait" r:id="rId7"/>
      <headerFooter alignWithMargins="0">
        <oddFooter>&amp;R&amp;"Book Antiqua,Bold"&amp;8Bid Form (1st Envelope)  / Page &amp;P of &amp;N</oddFooter>
      </headerFooter>
    </customSheetView>
    <customSheetView guid="{27A45B7A-04F2-4516-B80B-5ED0825D4ED3}" showGridLines="0" zeroValues="0" topLeftCell="A19">
      <selection activeCell="C5" sqref="C5:F5"/>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0"/>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1"/>
      <headerFooter alignWithMargins="0">
        <oddFooter>&amp;R&amp;"Book Antiqua,Bold"&amp;8Bid Form (1st Envelope)  / Page &amp;P of &amp;N</oddFooter>
      </headerFooter>
    </customSheetView>
    <customSheetView guid="{091A6405-72DB-46E0-B81A-EC53A5C58396}" showGridLines="0" zeroValues="0">
      <selection activeCell="C5" sqref="C5:F5"/>
      <rowBreaks count="1" manualBreakCount="1">
        <brk id="52" max="5" man="1"/>
      </rowBreaks>
      <pageMargins left="0.75" right="0.77" top="0.62" bottom="0.61" header="0.39" footer="0.32"/>
      <pageSetup orientation="portrait" r:id="rId12"/>
      <headerFooter alignWithMargins="0">
        <oddFooter>&amp;R&amp;"Book Antiqua,Bold"&amp;8Bid Form (1st Envelope)  / Page &amp;P of &amp;N</oddFooter>
      </headerFooter>
    </customSheetView>
    <customSheetView guid="{3AF5D368-0F40-4903-B06B-A4E8DE0BBD2F}" showGridLines="0" zeroValues="0">
      <selection activeCell="C5" sqref="C5:F5"/>
      <rowBreaks count="1" manualBreakCount="1">
        <brk id="52" max="5" man="1"/>
      </rowBreaks>
      <pageMargins left="0.75" right="0.77" top="0.62" bottom="0.61" header="0.39" footer="0.32"/>
      <pageSetup orientation="portrait" r:id="rId13"/>
      <headerFooter alignWithMargins="0">
        <oddFooter>&amp;R&amp;"Book Antiqua,Bold"&amp;8Bid Form (1st Envelope)  / Page &amp;P of &amp;N</oddFooter>
      </headerFooter>
    </customSheetView>
    <customSheetView guid="{38BADFEC-005D-4348-A1C4-C10C151F5DFC}" showGridLines="0" zeroValues="0">
      <selection activeCell="C50" sqref="C50"/>
      <rowBreaks count="1" manualBreakCount="1">
        <brk id="52" max="5" man="1"/>
      </rowBreaks>
      <pageMargins left="0.75" right="0.77" top="0.62" bottom="0.61" header="0.39" footer="0.32"/>
      <pageSetup orientation="portrait" r:id="rId14"/>
      <headerFooter alignWithMargins="0">
        <oddFooter>&amp;R&amp;"Book Antiqua,Bold"&amp;8Bid Form (1st Envelope)  / Page &amp;P of &amp;N</oddFooter>
      </headerFooter>
    </customSheetView>
    <customSheetView guid="{693AE0F1-9847-4E6A-B08E-BAB67D33B621}" showGridLines="0" zeroValues="0" topLeftCell="A73">
      <selection activeCell="C50" sqref="C50"/>
      <rowBreaks count="1" manualBreakCount="1">
        <brk id="52" max="5" man="1"/>
      </rowBreaks>
      <pageMargins left="0.75" right="0.77" top="0.62" bottom="0.61" header="0.39" footer="0.32"/>
      <pageSetup orientation="portrait" r:id="rId15"/>
      <headerFooter alignWithMargins="0">
        <oddFooter>&amp;R&amp;"Book Antiqua,Bold"&amp;8Bid Form (1st Envelope)  / Page &amp;P of &amp;N</oddFooter>
      </headerFooter>
    </customSheetView>
    <customSheetView guid="{DECF7153-B692-414F-BA42-AEEFA09CA6EC}" showGridLines="0" zeroValues="0">
      <selection activeCell="D61" sqref="D61:F61"/>
      <rowBreaks count="1" manualBreakCount="1">
        <brk id="52" max="5" man="1"/>
      </rowBreaks>
      <pageMargins left="0.75" right="0.77" top="0.62" bottom="0.61" header="0.39" footer="0.32"/>
      <pageSetup orientation="portrait" r:id="rId16"/>
      <headerFooter alignWithMargins="0">
        <oddFooter>&amp;R&amp;"Book Antiqua,Bold"&amp;8Bid Form (1st Envelope)  / Page &amp;P of &amp;N</oddFooter>
      </headerFooter>
    </customSheetView>
    <customSheetView guid="{89820FCD-8AFD-42C4-B05F-5701FCC12354}" showPageBreaks="1" showGridLines="0" zeroValues="0" printArea="1" view="pageBreakPreview" topLeftCell="A39">
      <selection activeCell="C50" sqref="C50"/>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B7DA3930-F502-4F10-B6E9-DF93489BC550}" showGridLines="0" zeroValues="0" topLeftCell="A61">
      <selection activeCell="C5" sqref="C5:F5"/>
      <rowBreaks count="1" manualBreakCount="1">
        <brk id="52" max="5" man="1"/>
      </rowBreaks>
      <pageMargins left="0.75" right="0.77" top="0.62" bottom="0.61" header="0.39" footer="0.32"/>
      <pageSetup orientation="portrait" r:id="rId18"/>
      <headerFooter alignWithMargins="0">
        <oddFooter>&amp;R&amp;"Book Antiqua,Bold"&amp;8Bid Form (1st Envelope)  / Page &amp;P of &amp;N</oddFooter>
      </headerFooter>
    </customSheetView>
    <customSheetView guid="{996AFBE6-B482-42C1-8052-EFE8998821C2}" showPageBreaks="1" showGridLines="0" zeroValues="0" printArea="1" hiddenRows="1" view="pageBreakPreview">
      <selection activeCell="C5" sqref="C5:F5"/>
      <pageMargins left="0.75" right="0.77" top="0.62" bottom="0.61" header="0.39" footer="0.32"/>
      <pageSetup orientation="portrait" r:id="rId19"/>
      <headerFooter alignWithMargins="0">
        <oddFooter>&amp;R&amp;"Book Antiqua,Bold"&amp;8Bid Form (1st Envelope)  / Page &amp;P of &amp;N</oddFooter>
      </headerFooter>
    </customSheetView>
    <customSheetView guid="{0CC4C0F5-9288-4DA7-9F53-E83499CD6232}" showPageBreaks="1" showGridLines="0" zeroValues="0" printArea="1" hiddenRows="1" view="pageBreakPreview">
      <selection activeCell="C5" sqref="C5:F5"/>
      <pageMargins left="0.75" right="0.77" top="0.62" bottom="0.61" header="0.39" footer="0.32"/>
      <pageSetup orientation="portrait" r:id="rId20"/>
      <headerFooter alignWithMargins="0">
        <oddFooter>&amp;R&amp;"Book Antiqua,Bold"&amp;8Bid Form (Price Schedule)  / Page &amp;P of &amp;N</oddFooter>
      </headerFooter>
    </customSheetView>
    <customSheetView guid="{9997277A-D7BC-49D2-8772-A465AB1F3953}" showPageBreaks="1" showGridLines="0" zeroValues="0" printArea="1" hiddenRows="1" view="pageBreakPreview">
      <selection activeCell="C5" sqref="C5:F5"/>
      <pageMargins left="0.75" right="0.77" top="0.62" bottom="0.61" header="0.39" footer="0.32"/>
      <pageSetup orientation="portrait" r:id="rId21"/>
      <headerFooter alignWithMargins="0">
        <oddFooter>&amp;R&amp;"Book Antiqua,Bold"&amp;8Bid Form (Price Schedule)  / Page &amp;P of &amp;N</oddFooter>
      </headerFooter>
    </customSheetView>
  </customSheetViews>
  <mergeCells count="19">
    <mergeCell ref="B25:F25"/>
    <mergeCell ref="A36:F36"/>
    <mergeCell ref="B24:F24"/>
    <mergeCell ref="B26:F26"/>
    <mergeCell ref="B27:F27"/>
    <mergeCell ref="B28:F28"/>
    <mergeCell ref="B33:C33"/>
    <mergeCell ref="B23:F23"/>
    <mergeCell ref="B17:F17"/>
    <mergeCell ref="B18:F18"/>
    <mergeCell ref="B19:F19"/>
    <mergeCell ref="B20:F20"/>
    <mergeCell ref="D21:F21"/>
    <mergeCell ref="B22:C22"/>
    <mergeCell ref="A3:F3"/>
    <mergeCell ref="C5:F5"/>
    <mergeCell ref="B6:C6"/>
    <mergeCell ref="C15:F15"/>
    <mergeCell ref="B21:C21"/>
  </mergeCells>
  <phoneticPr fontId="31" type="noConversion"/>
  <pageMargins left="0.75" right="0.77" top="0.62" bottom="0.61" header="0.39" footer="0.32"/>
  <pageSetup orientation="portrait" r:id="rId22"/>
  <headerFooter alignWithMargins="0">
    <oddFooter>&amp;R&amp;"Book Antiqua,Bold"&amp;8Bid Form (Price Schedule)  / Page &amp;P of &amp;N</oddFooter>
  </headerFooter>
  <drawing r:id="rId2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5"/>
  <dimension ref="A1:L46"/>
  <sheetViews>
    <sheetView view="pageBreakPreview" topLeftCell="A7" zoomScaleSheetLayoutView="100" workbookViewId="0">
      <selection activeCell="F31" sqref="F31"/>
    </sheetView>
  </sheetViews>
  <sheetFormatPr defaultColWidth="8" defaultRowHeight="16.5"/>
  <cols>
    <col min="1" max="1" width="7.5" style="152" customWidth="1"/>
    <col min="2" max="2" width="46.875" style="152" customWidth="1"/>
    <col min="3" max="3" width="2.25" style="152" customWidth="1"/>
    <col min="4" max="4" width="17.625" style="212" customWidth="1"/>
    <col min="5" max="5" width="4.125" style="212" customWidth="1"/>
    <col min="6" max="6" width="17.625" style="212" customWidth="1"/>
    <col min="7" max="7" width="29.625" style="155" customWidth="1"/>
    <col min="8" max="8" width="15.25" style="155" customWidth="1"/>
    <col min="9" max="9" width="8.875" style="155" bestFit="1" customWidth="1"/>
    <col min="10" max="11" width="8" style="155"/>
    <col min="12" max="12" width="14" style="155" customWidth="1"/>
    <col min="13" max="16384" width="8" style="155"/>
  </cols>
  <sheetData>
    <row r="1" spans="1:8" ht="15.95" customHeight="1">
      <c r="B1" s="490" t="s">
        <v>132</v>
      </c>
      <c r="C1" s="491"/>
      <c r="D1" s="491"/>
      <c r="E1" s="491"/>
      <c r="F1" s="491"/>
    </row>
    <row r="2" spans="1:8" ht="15.95" customHeight="1">
      <c r="B2" s="153"/>
      <c r="C2" s="154"/>
      <c r="D2" s="156"/>
      <c r="E2" s="156"/>
      <c r="F2" s="156"/>
    </row>
    <row r="3" spans="1:8" s="157" customFormat="1" ht="15.95" customHeight="1">
      <c r="A3" s="152"/>
      <c r="B3" s="152"/>
      <c r="C3" s="152"/>
      <c r="D3" s="492" t="s">
        <v>133</v>
      </c>
      <c r="E3" s="492"/>
      <c r="F3" s="492"/>
    </row>
    <row r="4" spans="1:8" s="157" customFormat="1" ht="20.25" customHeight="1">
      <c r="A4" s="493" t="s">
        <v>134</v>
      </c>
      <c r="B4" s="493"/>
      <c r="C4" s="493"/>
      <c r="D4" s="494" t="e">
        <f>'Sch-1'!#REF!</f>
        <v>#REF!</v>
      </c>
      <c r="E4" s="494"/>
      <c r="F4" s="494"/>
    </row>
    <row r="5" spans="1:8" s="163" customFormat="1" ht="21" customHeight="1">
      <c r="A5" s="159" t="s">
        <v>209</v>
      </c>
      <c r="B5" s="499" t="s">
        <v>135</v>
      </c>
      <c r="C5" s="500"/>
      <c r="D5" s="160" t="s">
        <v>136</v>
      </c>
      <c r="E5" s="501" t="s">
        <v>137</v>
      </c>
      <c r="F5" s="502"/>
    </row>
    <row r="6" spans="1:8" s="157" customFormat="1" ht="36" customHeight="1">
      <c r="A6" s="164">
        <v>1</v>
      </c>
      <c r="B6" s="165" t="s">
        <v>151</v>
      </c>
      <c r="C6" s="166"/>
      <c r="D6" s="167" t="e">
        <f>#REF!</f>
        <v>#REF!</v>
      </c>
      <c r="E6" s="168" t="s">
        <v>199</v>
      </c>
      <c r="F6" s="169" t="e">
        <f>D6</f>
        <v>#REF!</v>
      </c>
      <c r="G6" s="170"/>
    </row>
    <row r="7" spans="1:8" s="157" customFormat="1" ht="34.5" customHeight="1">
      <c r="A7" s="164">
        <v>2</v>
      </c>
      <c r="B7" s="165" t="s">
        <v>152</v>
      </c>
      <c r="C7" s="166"/>
      <c r="D7" s="167" t="e">
        <f>#REF!</f>
        <v>#REF!</v>
      </c>
      <c r="E7" s="168"/>
      <c r="F7" s="169" t="e">
        <f>D7</f>
        <v>#REF!</v>
      </c>
      <c r="G7" s="170"/>
    </row>
    <row r="8" spans="1:8" s="157" customFormat="1" ht="21" customHeight="1">
      <c r="A8" s="164">
        <v>3</v>
      </c>
      <c r="B8" s="165" t="s">
        <v>153</v>
      </c>
      <c r="C8" s="166"/>
      <c r="D8" s="171" t="e">
        <f>#REF!</f>
        <v>#REF!</v>
      </c>
      <c r="E8" s="161"/>
      <c r="F8" s="162" t="e">
        <f>D8</f>
        <v>#REF!</v>
      </c>
      <c r="G8" s="170"/>
    </row>
    <row r="9" spans="1:8" s="157" customFormat="1" ht="21" customHeight="1">
      <c r="A9" s="164">
        <v>4</v>
      </c>
      <c r="B9" s="165" t="s">
        <v>154</v>
      </c>
      <c r="C9" s="166"/>
      <c r="D9" s="171" t="s">
        <v>230</v>
      </c>
      <c r="E9" s="168"/>
      <c r="F9" s="162" t="str">
        <f>D9</f>
        <v>Not Applicable</v>
      </c>
    </row>
    <row r="10" spans="1:8" s="157" customFormat="1" ht="21" customHeight="1">
      <c r="A10" s="164">
        <v>5</v>
      </c>
      <c r="B10" s="165" t="s">
        <v>155</v>
      </c>
      <c r="C10" s="166"/>
      <c r="D10" s="172" t="e">
        <f>SUM(D6,D7,D8)</f>
        <v>#REF!</v>
      </c>
      <c r="E10" s="168"/>
      <c r="F10" s="173" t="e">
        <f>SUM(F6,F7,F8)</f>
        <v>#REF!</v>
      </c>
    </row>
    <row r="11" spans="1:8" s="157" customFormat="1" ht="21" customHeight="1">
      <c r="A11" s="164">
        <v>6</v>
      </c>
      <c r="B11" s="174" t="s">
        <v>138</v>
      </c>
      <c r="C11" s="175" t="s">
        <v>199</v>
      </c>
      <c r="D11" s="167" t="e">
        <f>H11</f>
        <v>#REF!</v>
      </c>
      <c r="E11" s="176" t="s">
        <v>199</v>
      </c>
      <c r="F11" s="169" t="e">
        <f>D11</f>
        <v>#REF!</v>
      </c>
      <c r="H11" s="177" t="e">
        <f>ROUND(('Sch-1'!#REF!-#REF!)+(#REF!-#REF!)+ (#REF!-#REF!),0)</f>
        <v>#REF!</v>
      </c>
    </row>
    <row r="12" spans="1:8" s="157" customFormat="1" ht="21.95" customHeight="1">
      <c r="A12" s="164">
        <v>7</v>
      </c>
      <c r="B12" s="174" t="s">
        <v>156</v>
      </c>
      <c r="C12" s="166"/>
      <c r="D12" s="160" t="e">
        <f>D10-D11</f>
        <v>#REF!</v>
      </c>
      <c r="E12" s="168"/>
      <c r="F12" s="173" t="e">
        <f>F10-F11</f>
        <v>#REF!</v>
      </c>
      <c r="G12" s="178"/>
      <c r="H12" s="177"/>
    </row>
    <row r="13" spans="1:8" s="157" customFormat="1" ht="21.95" customHeight="1">
      <c r="A13" s="164">
        <v>8</v>
      </c>
      <c r="B13" s="165" t="s">
        <v>139</v>
      </c>
      <c r="C13" s="166"/>
      <c r="D13" s="167"/>
      <c r="E13" s="168"/>
      <c r="F13" s="169"/>
    </row>
    <row r="14" spans="1:8" s="157" customFormat="1" ht="21.95" customHeight="1">
      <c r="A14" s="164" t="s">
        <v>199</v>
      </c>
      <c r="B14" s="165" t="s">
        <v>140</v>
      </c>
      <c r="C14" s="179"/>
      <c r="D14" s="180" t="e">
        <f>#REF!</f>
        <v>#REF!</v>
      </c>
      <c r="E14" s="181"/>
      <c r="F14" s="162" t="e">
        <f>F32</f>
        <v>#REF!</v>
      </c>
      <c r="G14" s="170"/>
    </row>
    <row r="15" spans="1:8" s="157" customFormat="1" ht="21.95" customHeight="1">
      <c r="A15" s="164"/>
      <c r="B15" s="165" t="s">
        <v>246</v>
      </c>
      <c r="C15" s="166"/>
      <c r="D15" s="180" t="e">
        <f>#REF!</f>
        <v>#REF!</v>
      </c>
      <c r="E15" s="182"/>
      <c r="F15" s="162" t="e">
        <f>F34</f>
        <v>#REF!</v>
      </c>
      <c r="G15" s="170"/>
    </row>
    <row r="16" spans="1:8" s="157" customFormat="1" ht="21.95" customHeight="1">
      <c r="A16" s="164"/>
      <c r="B16" s="165" t="s">
        <v>247</v>
      </c>
      <c r="C16" s="166"/>
      <c r="D16" s="180" t="e">
        <f>#REF!</f>
        <v>#REF!</v>
      </c>
      <c r="E16" s="182"/>
      <c r="F16" s="162" t="e">
        <f>F35</f>
        <v>#REF!</v>
      </c>
      <c r="G16" s="170"/>
    </row>
    <row r="17" spans="1:12" s="157" customFormat="1" ht="21.95" customHeight="1">
      <c r="A17" s="164"/>
      <c r="B17" s="165" t="s">
        <v>248</v>
      </c>
      <c r="C17" s="166"/>
      <c r="D17" s="180" t="e">
        <f>SUM(#REF!,#REF!)</f>
        <v>#REF!</v>
      </c>
      <c r="E17" s="182"/>
      <c r="F17" s="162" t="e">
        <f>F38</f>
        <v>#REF!</v>
      </c>
      <c r="G17" s="170"/>
    </row>
    <row r="18" spans="1:12" s="157" customFormat="1" ht="21.95" customHeight="1">
      <c r="A18" s="164"/>
      <c r="B18" s="165" t="s">
        <v>249</v>
      </c>
      <c r="C18" s="166"/>
      <c r="D18" s="171" t="e">
        <f>#REF!</f>
        <v>#REF!</v>
      </c>
      <c r="E18" s="161"/>
      <c r="F18" s="162" t="e">
        <f>F36</f>
        <v>#REF!</v>
      </c>
    </row>
    <row r="19" spans="1:12" s="157" customFormat="1" ht="27" customHeight="1">
      <c r="A19" s="164"/>
      <c r="B19" s="165" t="s">
        <v>250</v>
      </c>
      <c r="C19" s="183"/>
      <c r="D19" s="184" t="e">
        <f>SUM(D14,D15,D16,D17,D18)</f>
        <v>#REF!</v>
      </c>
      <c r="E19" s="185"/>
      <c r="F19" s="183" t="e">
        <f>SUM(F14:F18)</f>
        <v>#REF!</v>
      </c>
      <c r="G19" s="170"/>
    </row>
    <row r="20" spans="1:12" s="157" customFormat="1" ht="33.75" customHeight="1">
      <c r="A20" s="164">
        <v>8</v>
      </c>
      <c r="B20" s="165" t="s">
        <v>141</v>
      </c>
      <c r="C20" s="166"/>
      <c r="D20" s="160" t="e">
        <f>D10+D19</f>
        <v>#REF!</v>
      </c>
      <c r="E20" s="186" t="s">
        <v>199</v>
      </c>
      <c r="F20" s="187" t="e">
        <f>F10+F19</f>
        <v>#REF!</v>
      </c>
      <c r="G20" s="170"/>
    </row>
    <row r="21" spans="1:12" s="157" customFormat="1" ht="51" customHeight="1">
      <c r="A21" s="164">
        <v>9</v>
      </c>
      <c r="B21" s="165" t="s">
        <v>157</v>
      </c>
      <c r="C21" s="166"/>
      <c r="D21" s="167" t="e">
        <f>'Sch-1'!#REF!</f>
        <v>#REF!</v>
      </c>
      <c r="E21" s="168"/>
      <c r="F21" s="169" t="e">
        <f>D21</f>
        <v>#REF!</v>
      </c>
    </row>
    <row r="22" spans="1:12" s="157" customFormat="1" ht="23.25" customHeight="1">
      <c r="A22" s="188" t="s">
        <v>199</v>
      </c>
      <c r="B22" s="189" t="s">
        <v>199</v>
      </c>
      <c r="C22" s="189"/>
      <c r="D22" s="190"/>
      <c r="E22" s="191"/>
      <c r="F22" s="192"/>
    </row>
    <row r="23" spans="1:12" s="157" customFormat="1" ht="18.75" customHeight="1">
      <c r="A23" s="193" t="s">
        <v>142</v>
      </c>
      <c r="B23" s="495" t="s">
        <v>143</v>
      </c>
      <c r="C23" s="495"/>
      <c r="D23" s="495"/>
      <c r="E23" s="495"/>
      <c r="F23" s="503"/>
    </row>
    <row r="24" spans="1:12" s="157" customFormat="1" ht="18.75" customHeight="1">
      <c r="A24" s="193"/>
      <c r="B24" s="496" t="e">
        <f>H24&amp;" "&amp;G24&amp;" "&amp;I24&amp;" "&amp;J24&amp;"%"&amp; " as"&amp;" "&amp;K24&amp; " "&amp;L24</f>
        <v>#REF!</v>
      </c>
      <c r="C24" s="497"/>
      <c r="D24" s="497"/>
      <c r="E24" s="497"/>
      <c r="F24" s="498"/>
      <c r="G24" s="195" t="e">
        <f>IF(#REF!=0,"",#REF!)</f>
        <v>#REF!</v>
      </c>
      <c r="H24" s="196" t="s">
        <v>251</v>
      </c>
      <c r="I24" s="196" t="e">
        <f>IF(J24="","","@")</f>
        <v>#REF!</v>
      </c>
      <c r="J24" s="197" t="e">
        <f>IF(#REF!*100=0,"",#REF!*100)</f>
        <v>#REF!</v>
      </c>
      <c r="K24" s="198" t="e">
        <f>IF(OR(L24=0,L24=""),"","Rs.")</f>
        <v>#REF!</v>
      </c>
      <c r="L24" s="199" t="e">
        <f>IF(D14=0,"",D14)</f>
        <v>#REF!</v>
      </c>
    </row>
    <row r="25" spans="1:12" s="157" customFormat="1" ht="19.5" customHeight="1">
      <c r="B25" s="496" t="e">
        <f>H25&amp;" "&amp;G25&amp;" "&amp;I25&amp;" "&amp;J25&amp;"%"&amp; " as"&amp;" "&amp;K25&amp; " "&amp;L25</f>
        <v>#REF!</v>
      </c>
      <c r="C25" s="497"/>
      <c r="D25" s="497"/>
      <c r="E25" s="497"/>
      <c r="F25" s="498"/>
      <c r="G25" s="195" t="e">
        <f>IF(#REF!=0,"",#REF!)</f>
        <v>#REF!</v>
      </c>
      <c r="H25" s="196" t="s">
        <v>252</v>
      </c>
      <c r="I25" s="196" t="e">
        <f>IF(J25="","","@")</f>
        <v>#REF!</v>
      </c>
      <c r="J25" s="197" t="e">
        <f>IF(#REF!*100=0,"",#REF!*100)</f>
        <v>#REF!</v>
      </c>
      <c r="K25" s="198" t="e">
        <f>IF(OR(L25=0,L25=""),"","Rs.")</f>
        <v>#REF!</v>
      </c>
      <c r="L25" s="199" t="e">
        <f>IF(D15=0,"",D15)</f>
        <v>#REF!</v>
      </c>
    </row>
    <row r="26" spans="1:12" s="157" customFormat="1" ht="19.5" customHeight="1">
      <c r="B26" s="496" t="e">
        <f>H26&amp;" "&amp;G26&amp;" "&amp;I26&amp;" "&amp;J26&amp;"%"&amp; " as"&amp;" "&amp;K26&amp; " "&amp;L26</f>
        <v>#REF!</v>
      </c>
      <c r="C26" s="497"/>
      <c r="D26" s="497"/>
      <c r="E26" s="497"/>
      <c r="F26" s="498"/>
      <c r="G26" s="195" t="e">
        <f>IF(#REF!=0,"",#REF!)</f>
        <v>#REF!</v>
      </c>
      <c r="H26" s="196" t="s">
        <v>253</v>
      </c>
      <c r="I26" s="196" t="e">
        <f>IF(J26="","","@")</f>
        <v>#REF!</v>
      </c>
      <c r="J26" s="197" t="e">
        <f>IF(#REF!*100=0,"",#REF!*100)</f>
        <v>#REF!</v>
      </c>
      <c r="K26" s="198" t="e">
        <f>IF(OR(L26=0,L26=""),"","Rs.")</f>
        <v>#REF!</v>
      </c>
      <c r="L26" s="199" t="e">
        <f>IF(D16=0,"",D16)</f>
        <v>#REF!</v>
      </c>
    </row>
    <row r="27" spans="1:12" s="157" customFormat="1" ht="19.5" customHeight="1">
      <c r="B27" s="496" t="e">
        <f>H27&amp;" "&amp;G27&amp;" "&amp;I27&amp;" "&amp;J27&amp; " as"&amp;" "&amp;K27&amp; " "&amp;L27</f>
        <v>#REF!</v>
      </c>
      <c r="C27" s="497"/>
      <c r="D27" s="497"/>
      <c r="E27" s="497"/>
      <c r="F27" s="498"/>
      <c r="G27" s="195" t="e">
        <f>IF(#REF!=0,"",#REF!)</f>
        <v>#REF!</v>
      </c>
      <c r="H27" s="196" t="s">
        <v>254</v>
      </c>
      <c r="I27" s="196"/>
      <c r="J27" s="200"/>
      <c r="K27" s="198" t="e">
        <f>IF(OR(L27=0,L27=""),"","Rs.")</f>
        <v>#REF!</v>
      </c>
      <c r="L27" s="199" t="e">
        <f>IF(D17=0,"",D17)</f>
        <v>#REF!</v>
      </c>
    </row>
    <row r="28" spans="1:12" s="157" customFormat="1" ht="19.5" customHeight="1">
      <c r="B28" s="496" t="e">
        <f>H28&amp;" "&amp;G28&amp;" "&amp;I28&amp;" "&amp;J28&amp; " as"&amp;" "&amp;K28&amp; " "&amp;L28</f>
        <v>#REF!</v>
      </c>
      <c r="C28" s="497"/>
      <c r="D28" s="497"/>
      <c r="E28" s="497"/>
      <c r="F28" s="498"/>
      <c r="G28" s="195" t="e">
        <f>IF(#REF!=0,"",#REF!)</f>
        <v>#REF!</v>
      </c>
      <c r="H28" s="194" t="s">
        <v>145</v>
      </c>
      <c r="I28" s="194"/>
      <c r="J28" s="194"/>
      <c r="K28" s="194" t="e">
        <f>IF(OR(L28=0,L28=""),"","Rs.")</f>
        <v>#REF!</v>
      </c>
      <c r="L28" s="201" t="e">
        <f>IF(D18=0,"",D18)</f>
        <v>#REF!</v>
      </c>
    </row>
    <row r="29" spans="1:12" s="157" customFormat="1" ht="19.5" customHeight="1">
      <c r="B29" s="507"/>
      <c r="C29" s="507"/>
      <c r="D29" s="507"/>
      <c r="E29" s="507"/>
      <c r="F29" s="508"/>
    </row>
    <row r="30" spans="1:12" ht="59.25" customHeight="1">
      <c r="A30" s="202" t="s">
        <v>146</v>
      </c>
      <c r="B30" s="509" t="s">
        <v>255</v>
      </c>
      <c r="C30" s="510"/>
      <c r="D30" s="510"/>
      <c r="E30" s="510"/>
      <c r="F30" s="511"/>
    </row>
    <row r="31" spans="1:12" s="157" customFormat="1" ht="19.5" customHeight="1">
      <c r="A31" s="203" t="s">
        <v>200</v>
      </c>
      <c r="B31" s="495" t="s">
        <v>147</v>
      </c>
      <c r="C31" s="495"/>
      <c r="D31" s="495"/>
      <c r="E31" s="194" t="s">
        <v>144</v>
      </c>
      <c r="F31" s="199" t="e">
        <f>#REF!</f>
        <v>#REF!</v>
      </c>
    </row>
    <row r="32" spans="1:12" s="157" customFormat="1" ht="19.5" customHeight="1">
      <c r="A32" s="203" t="s">
        <v>201</v>
      </c>
      <c r="B32" s="196" t="s">
        <v>256</v>
      </c>
      <c r="C32" s="204"/>
      <c r="D32" s="205">
        <v>0.1</v>
      </c>
      <c r="E32" s="194" t="s">
        <v>144</v>
      </c>
      <c r="F32" s="199" t="e">
        <f>ROUND(D32*F31,0)</f>
        <v>#REF!</v>
      </c>
      <c r="H32" s="495"/>
      <c r="I32" s="495"/>
      <c r="J32" s="495"/>
    </row>
    <row r="33" spans="1:10" s="157" customFormat="1" ht="19.5" customHeight="1">
      <c r="A33" s="206" t="s">
        <v>202</v>
      </c>
      <c r="B33" s="196" t="s">
        <v>257</v>
      </c>
      <c r="C33" s="204"/>
      <c r="D33" s="207" t="e">
        <f>#REF!</f>
        <v>#REF!</v>
      </c>
      <c r="E33" s="194"/>
      <c r="F33" s="199" t="e">
        <f>D33</f>
        <v>#REF!</v>
      </c>
      <c r="H33" s="194"/>
      <c r="I33" s="194"/>
      <c r="J33" s="194"/>
    </row>
    <row r="34" spans="1:10" s="157" customFormat="1" ht="19.5" customHeight="1">
      <c r="A34" s="206" t="s">
        <v>203</v>
      </c>
      <c r="B34" s="196" t="s">
        <v>258</v>
      </c>
      <c r="D34" s="205">
        <v>0.02</v>
      </c>
      <c r="E34" s="194" t="s">
        <v>144</v>
      </c>
      <c r="F34" s="199" t="e">
        <f>ROUND((F33+(F33*D32))*D34,0)</f>
        <v>#REF!</v>
      </c>
    </row>
    <row r="35" spans="1:10" s="157" customFormat="1" ht="19.5" customHeight="1">
      <c r="A35" s="206" t="s">
        <v>204</v>
      </c>
      <c r="B35" s="196" t="s">
        <v>259</v>
      </c>
      <c r="C35" s="194"/>
      <c r="D35" s="205">
        <v>0.01</v>
      </c>
      <c r="E35" s="194"/>
      <c r="F35" s="199" t="e">
        <f>ROUND(((F31-F33)+((F31-F33)*D32))*D35,0)</f>
        <v>#REF!</v>
      </c>
    </row>
    <row r="36" spans="1:10" s="157" customFormat="1" ht="19.5" customHeight="1">
      <c r="A36" s="206" t="s">
        <v>205</v>
      </c>
      <c r="B36" s="198" t="s">
        <v>260</v>
      </c>
      <c r="C36" s="194"/>
      <c r="D36" s="194"/>
      <c r="E36" s="194" t="s">
        <v>144</v>
      </c>
      <c r="F36" s="208" t="e">
        <f>L28</f>
        <v>#REF!</v>
      </c>
    </row>
    <row r="37" spans="1:10" s="157" customFormat="1" ht="19.5" customHeight="1">
      <c r="A37" s="206" t="s">
        <v>261</v>
      </c>
      <c r="B37" s="495" t="s">
        <v>148</v>
      </c>
      <c r="C37" s="495"/>
      <c r="D37" s="495"/>
      <c r="E37" s="194" t="s">
        <v>144</v>
      </c>
      <c r="F37" s="209" t="e">
        <f>SUM(F31,F32,F34,F35,F36)</f>
        <v>#REF!</v>
      </c>
    </row>
    <row r="38" spans="1:10" s="157" customFormat="1" ht="19.5" customHeight="1">
      <c r="A38" s="206" t="s">
        <v>262</v>
      </c>
      <c r="B38" s="198" t="s">
        <v>263</v>
      </c>
      <c r="C38" s="194"/>
      <c r="D38" s="205"/>
      <c r="E38" s="194" t="s">
        <v>144</v>
      </c>
      <c r="F38" s="208" t="e">
        <f>ROUND(D38*F37,0)</f>
        <v>#REF!</v>
      </c>
    </row>
    <row r="39" spans="1:10" s="157" customFormat="1" ht="19.5" customHeight="1">
      <c r="A39" s="203"/>
      <c r="B39" s="194"/>
      <c r="C39" s="194"/>
      <c r="D39" s="194"/>
      <c r="E39" s="194"/>
      <c r="F39" s="210"/>
    </row>
    <row r="40" spans="1:10" s="157" customFormat="1" ht="15" customHeight="1">
      <c r="A40" s="203"/>
      <c r="B40" s="194"/>
      <c r="C40" s="194"/>
      <c r="D40" s="194"/>
      <c r="E40" s="194"/>
      <c r="F40" s="210"/>
    </row>
    <row r="41" spans="1:10" s="157" customFormat="1" ht="15" customHeight="1">
      <c r="A41" s="203"/>
      <c r="B41" s="194"/>
      <c r="C41" s="194"/>
      <c r="D41" s="194"/>
      <c r="E41" s="194"/>
      <c r="F41" s="210"/>
    </row>
    <row r="42" spans="1:10" s="157" customFormat="1" ht="19.5" customHeight="1">
      <c r="A42" s="203"/>
      <c r="B42" s="194"/>
      <c r="C42" s="194"/>
      <c r="D42" s="194"/>
      <c r="E42" s="194"/>
      <c r="F42" s="210"/>
    </row>
    <row r="43" spans="1:10" ht="49.5" customHeight="1">
      <c r="A43" s="504" t="str">
        <f>Cover!B2</f>
        <v>Hiring of Threat Intelligence services in I3SOC</v>
      </c>
      <c r="B43" s="504"/>
      <c r="C43" s="504"/>
      <c r="D43" s="505" t="s">
        <v>149</v>
      </c>
      <c r="E43" s="506"/>
      <c r="F43" s="158" t="s">
        <v>150</v>
      </c>
    </row>
    <row r="46" spans="1:10">
      <c r="A46" s="211"/>
    </row>
  </sheetData>
  <customSheetViews>
    <customSheetView guid="{FF4DA0A0-6ED0-42F3-A12B-764D281E454E}"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
      <headerFooter alignWithMargins="0">
        <oddFooter>&amp;R</oddFooter>
      </headerFooter>
    </customSheetView>
    <customSheetView guid="{85C5F000-3F2E-4A34-B83F-6CE80CF74968}"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2"/>
      <headerFooter alignWithMargins="0">
        <oddFooter>&amp;R</oddFooter>
      </headerFooter>
    </customSheetView>
    <customSheetView guid="{E89B9381-5C61-438B-9BA5-C37A44A00BC3}"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3"/>
      <headerFooter alignWithMargins="0">
        <oddFooter>&amp;R</oddFooter>
      </headerFooter>
    </customSheetView>
    <customSheetView guid="{B95AE71C-5BDA-4E26-8FE3-DB001AA67062}"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4"/>
      <headerFooter alignWithMargins="0">
        <oddFooter>&amp;R</oddFooter>
      </headerFooter>
    </customSheetView>
    <customSheetView guid="{2CE5BBB8-7D2C-4EA1-98DE-92BEDF0C8A97}"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5"/>
      <headerFooter alignWithMargins="0">
        <oddFooter>&amp;R</oddFooter>
      </headerFooter>
    </customSheetView>
    <customSheetView guid="{75ADC1CB-B2FC-4413-A994-9BBA99DCA57A}"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6"/>
      <headerFooter alignWithMargins="0">
        <oddFooter>&amp;R</oddFooter>
      </headerFooter>
    </customSheetView>
    <customSheetView guid="{611D8B62-9C40-451B-ABB4-92F111B2BF43}"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7"/>
      <headerFooter alignWithMargins="0">
        <oddFooter>&amp;R</oddFooter>
      </headerFooter>
    </customSheetView>
    <customSheetView guid="{27A45B7A-04F2-4516-B80B-5ED0825D4ED3}"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8"/>
      <headerFooter alignWithMargins="0">
        <oddFooter>&amp;R</oddFooter>
      </headerFooter>
    </customSheetView>
    <customSheetView guid="{091A6405-72DB-46E0-B81A-EC53A5C58396}"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9"/>
      <headerFooter alignWithMargins="0">
        <oddFooter>&amp;R</oddFooter>
      </headerFooter>
    </customSheetView>
    <customSheetView guid="{3AF5D368-0F40-4903-B06B-A4E8DE0BBD2F}"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10"/>
      <headerFooter alignWithMargins="0">
        <oddFooter>&amp;R</oddFooter>
      </headerFooter>
    </customSheetView>
    <customSheetView guid="{38BADFEC-005D-4348-A1C4-C10C151F5DFC}"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1"/>
      <headerFooter alignWithMargins="0">
        <oddFooter>&amp;R</oddFooter>
      </headerFooter>
    </customSheetView>
    <customSheetView guid="{693AE0F1-9847-4E6A-B08E-BAB67D33B621}"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2"/>
      <headerFooter alignWithMargins="0">
        <oddFooter>&amp;R</oddFooter>
      </headerFooter>
    </customSheetView>
    <customSheetView guid="{DECF7153-B692-414F-BA42-AEEFA09CA6EC}"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3"/>
      <headerFooter alignWithMargins="0">
        <oddFooter>&amp;R</oddFooter>
      </headerFooter>
    </customSheetView>
    <customSheetView guid="{89820FCD-8AFD-42C4-B05F-5701FCC12354}"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4"/>
      <headerFooter alignWithMargins="0">
        <oddFooter>&amp;R</oddFooter>
      </headerFooter>
    </customSheetView>
    <customSheetView guid="{B7DA3930-F502-4F10-B6E9-DF93489BC550}"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5"/>
      <headerFooter alignWithMargins="0">
        <oddFooter>&amp;R</oddFooter>
      </headerFooter>
    </customSheetView>
    <customSheetView guid="{996AFBE6-B482-42C1-8052-EFE8998821C2}"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6"/>
      <headerFooter alignWithMargins="0">
        <oddFooter>&amp;R</oddFooter>
      </headerFooter>
    </customSheetView>
    <customSheetView guid="{0CC4C0F5-9288-4DA7-9F53-E83499CD6232}"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7"/>
      <headerFooter alignWithMargins="0">
        <oddFooter>&amp;R</oddFooter>
      </headerFooter>
    </customSheetView>
    <customSheetView guid="{9997277A-D7BC-49D2-8772-A465AB1F3953}"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8"/>
      <headerFooter alignWithMargins="0">
        <oddFooter>&amp;R</oddFooter>
      </headerFooter>
    </customSheetView>
  </customSheetViews>
  <mergeCells count="19">
    <mergeCell ref="B37:D37"/>
    <mergeCell ref="A43:C43"/>
    <mergeCell ref="D43:E43"/>
    <mergeCell ref="B29:F29"/>
    <mergeCell ref="B30:F30"/>
    <mergeCell ref="B31:D31"/>
    <mergeCell ref="B1:F1"/>
    <mergeCell ref="D3:F3"/>
    <mergeCell ref="A4:C4"/>
    <mergeCell ref="D4:F4"/>
    <mergeCell ref="H32:J32"/>
    <mergeCell ref="B25:F25"/>
    <mergeCell ref="B26:F26"/>
    <mergeCell ref="B27:F27"/>
    <mergeCell ref="B28:F28"/>
    <mergeCell ref="B5:C5"/>
    <mergeCell ref="E5:F5"/>
    <mergeCell ref="B23:F23"/>
    <mergeCell ref="B24:F24"/>
  </mergeCells>
  <phoneticPr fontId="27" type="noConversion"/>
  <printOptions horizontalCentered="1"/>
  <pageMargins left="0.79" right="0.37" top="0.65" bottom="0.45" header="0.38" footer="0"/>
  <pageSetup paperSize="9" scale="87" fitToHeight="0" orientation="portrait" horizontalDpi="1200" verticalDpi="1200" r:id="rId19"/>
  <headerFooter alignWithMargins="0">
    <oddFooter>&amp;R</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6"/>
  <dimension ref="A1:L26"/>
  <sheetViews>
    <sheetView view="pageBreakPreview" zoomScale="80" zoomScaleSheetLayoutView="80" workbookViewId="0">
      <selection activeCell="E10" sqref="E10"/>
    </sheetView>
  </sheetViews>
  <sheetFormatPr defaultRowHeight="16.5"/>
  <cols>
    <col min="1" max="1" width="7.5" customWidth="1"/>
    <col min="2" max="2" width="13" customWidth="1"/>
    <col min="3" max="3" width="44.625" style="56" customWidth="1"/>
    <col min="4" max="4" width="34.625" customWidth="1"/>
    <col min="5" max="5" width="26.5" customWidth="1"/>
    <col min="7" max="7" width="15.25" customWidth="1"/>
    <col min="12" max="12" width="18.25" customWidth="1"/>
  </cols>
  <sheetData>
    <row r="1" spans="1:12" ht="33">
      <c r="G1" s="213" t="e">
        <f>'Q &amp; C'!G24</f>
        <v>#REF!</v>
      </c>
      <c r="H1" s="196" t="str">
        <f>'Q &amp; C'!H24</f>
        <v xml:space="preserve">Excise Duty </v>
      </c>
      <c r="I1" s="196" t="e">
        <f>'Q &amp; C'!I24</f>
        <v>#REF!</v>
      </c>
      <c r="J1" s="200" t="e">
        <f>'Q &amp; C'!J24</f>
        <v>#REF!</v>
      </c>
      <c r="K1" s="194" t="e">
        <f>'Q &amp; C'!K24</f>
        <v>#REF!</v>
      </c>
      <c r="L1" s="199" t="e">
        <f>'Q &amp; C'!L24</f>
        <v>#REF!</v>
      </c>
    </row>
    <row r="2" spans="1:12">
      <c r="A2" s="214" t="s">
        <v>209</v>
      </c>
      <c r="B2" s="214" t="s">
        <v>264</v>
      </c>
      <c r="C2" s="215" t="s">
        <v>265</v>
      </c>
      <c r="D2" s="214" t="s">
        <v>266</v>
      </c>
      <c r="E2" s="214" t="s">
        <v>267</v>
      </c>
      <c r="G2" s="216" t="e">
        <f>'Q &amp; C'!G25</f>
        <v>#REF!</v>
      </c>
      <c r="H2" s="216" t="str">
        <f>'Q &amp; C'!H25</f>
        <v xml:space="preserve">CST </v>
      </c>
      <c r="I2" s="216" t="e">
        <f>'Q &amp; C'!I25</f>
        <v>#REF!</v>
      </c>
      <c r="J2" s="216" t="e">
        <f>'Q &amp; C'!J25</f>
        <v>#REF!</v>
      </c>
      <c r="K2" s="216" t="e">
        <f>'Q &amp; C'!K25</f>
        <v>#REF!</v>
      </c>
      <c r="L2" s="216" t="e">
        <f>'Q &amp; C'!L25</f>
        <v>#REF!</v>
      </c>
    </row>
    <row r="3" spans="1:12" ht="23.25" customHeight="1">
      <c r="A3" s="217">
        <v>1</v>
      </c>
      <c r="B3" s="218" t="s">
        <v>268</v>
      </c>
      <c r="C3" s="219" t="s">
        <v>269</v>
      </c>
      <c r="D3" s="220"/>
      <c r="E3" s="220"/>
      <c r="G3" s="216" t="e">
        <f>'Q &amp; C'!G26</f>
        <v>#REF!</v>
      </c>
      <c r="H3" s="216" t="str">
        <f>'Q &amp; C'!H26</f>
        <v xml:space="preserve">VAT </v>
      </c>
      <c r="I3" s="216" t="e">
        <f>'Q &amp; C'!I26</f>
        <v>#REF!</v>
      </c>
      <c r="J3" s="216" t="e">
        <f>'Q &amp; C'!J26</f>
        <v>#REF!</v>
      </c>
      <c r="K3" s="216" t="e">
        <f>'Q &amp; C'!K26</f>
        <v>#REF!</v>
      </c>
      <c r="L3" s="216" t="e">
        <f>'Q &amp; C'!L26</f>
        <v>#REF!</v>
      </c>
    </row>
    <row r="4" spans="1:12" ht="30" customHeight="1">
      <c r="A4" s="220"/>
      <c r="B4" s="220"/>
      <c r="C4" s="221" t="s">
        <v>270</v>
      </c>
      <c r="D4" s="218" t="e">
        <f>H1&amp;" "&amp;G1&amp;" "&amp;I1&amp;" "&amp;J1&amp;"%"&amp; " as"&amp;" "&amp;K1&amp; " "&amp;L1</f>
        <v>#REF!</v>
      </c>
      <c r="E4" s="218"/>
      <c r="G4" s="216" t="e">
        <f>'Q &amp; C'!G27</f>
        <v>#REF!</v>
      </c>
      <c r="H4" s="216" t="str">
        <f>'Q &amp; C'!H27</f>
        <v>Entry Tax/ Octroi</v>
      </c>
      <c r="K4" s="216" t="e">
        <f>'Q &amp; C'!K27</f>
        <v>#REF!</v>
      </c>
      <c r="L4" s="216" t="e">
        <f>'Q &amp; C'!L27</f>
        <v>#REF!</v>
      </c>
    </row>
    <row r="5" spans="1:12" ht="40.5" customHeight="1">
      <c r="A5" s="220"/>
      <c r="B5" s="220"/>
      <c r="C5" s="221" t="s">
        <v>271</v>
      </c>
      <c r="D5" s="218" t="e">
        <f>H2&amp;" "&amp;G2&amp;" "&amp;I2&amp;" "&amp;J2&amp;"%"&amp; " as"&amp;" "&amp;K2&amp; " "&amp;L2</f>
        <v>#REF!</v>
      </c>
      <c r="E5" s="218"/>
      <c r="G5" s="216" t="e">
        <f>'Q &amp; C'!G28</f>
        <v>#REF!</v>
      </c>
      <c r="H5" s="216" t="str">
        <f>'Q &amp; C'!H28</f>
        <v xml:space="preserve">Others </v>
      </c>
      <c r="K5" s="216" t="e">
        <f>'Q &amp; C'!K28</f>
        <v>#REF!</v>
      </c>
      <c r="L5" s="216" t="e">
        <f>'Q &amp; C'!L28</f>
        <v>#REF!</v>
      </c>
    </row>
    <row r="6" spans="1:12" ht="42" customHeight="1">
      <c r="A6" s="220"/>
      <c r="B6" s="220"/>
      <c r="C6" s="221" t="s">
        <v>272</v>
      </c>
      <c r="D6" s="218" t="e">
        <f>H3&amp;" "&amp;G3&amp;" "&amp;I3&amp;" "&amp;J3&amp;"%"&amp; " as"&amp;" "&amp;K3&amp; " "&amp;L3</f>
        <v>#REF!</v>
      </c>
      <c r="E6" s="218"/>
      <c r="G6" s="216"/>
      <c r="H6" s="216"/>
      <c r="I6" s="216"/>
      <c r="J6" s="216"/>
      <c r="K6" s="216"/>
      <c r="L6" s="216"/>
    </row>
    <row r="7" spans="1:12" ht="59.25" customHeight="1">
      <c r="A7" s="220"/>
      <c r="B7" s="220"/>
      <c r="C7" s="221" t="s">
        <v>273</v>
      </c>
      <c r="D7" s="218" t="e">
        <f>H4&amp;" "&amp;G4&amp;" "&amp;I4&amp;" "&amp;J4&amp; " as"&amp;" "&amp;K4&amp; " "&amp;L4</f>
        <v>#REF!</v>
      </c>
      <c r="E7" s="218"/>
    </row>
    <row r="8" spans="1:12" ht="27">
      <c r="A8" s="220"/>
      <c r="B8" s="220"/>
      <c r="C8" s="221" t="s">
        <v>274</v>
      </c>
      <c r="D8" s="218" t="e">
        <f>H5&amp;" "&amp;G5&amp;" "&amp;I5&amp;" "&amp;J5&amp; " as"&amp;" "&amp;K5&amp; " "&amp;L5</f>
        <v>#REF!</v>
      </c>
      <c r="E8" s="218"/>
    </row>
    <row r="9" spans="1:12" ht="40.5">
      <c r="A9" s="220"/>
      <c r="B9" s="220"/>
      <c r="C9" s="221" t="s">
        <v>275</v>
      </c>
      <c r="D9" s="218"/>
      <c r="E9" s="218"/>
    </row>
    <row r="10" spans="1:12" ht="94.5">
      <c r="A10" s="220"/>
      <c r="B10" s="220"/>
      <c r="C10" s="221" t="s">
        <v>276</v>
      </c>
      <c r="D10" s="218"/>
      <c r="E10" s="218"/>
    </row>
    <row r="11" spans="1:12" ht="67.5">
      <c r="A11" s="220"/>
      <c r="B11" s="220"/>
      <c r="C11" s="221" t="s">
        <v>277</v>
      </c>
      <c r="D11" s="218"/>
      <c r="E11" s="218"/>
    </row>
    <row r="12" spans="1:12" ht="99">
      <c r="A12" s="222">
        <v>2</v>
      </c>
      <c r="B12" s="223" t="s">
        <v>278</v>
      </c>
      <c r="C12" s="224" t="s">
        <v>279</v>
      </c>
      <c r="D12" s="223"/>
      <c r="E12" s="223"/>
    </row>
    <row r="13" spans="1:12">
      <c r="C13" s="225"/>
      <c r="D13" s="225"/>
      <c r="E13" s="225"/>
    </row>
    <row r="14" spans="1:12">
      <c r="C14" s="225"/>
      <c r="D14" s="225"/>
      <c r="E14" s="225"/>
    </row>
    <row r="15" spans="1:12">
      <c r="C15" s="225"/>
      <c r="D15" s="225"/>
      <c r="E15" s="225"/>
    </row>
    <row r="16" spans="1:12">
      <c r="C16" s="225"/>
      <c r="D16" s="225"/>
      <c r="E16" s="225"/>
    </row>
    <row r="17" spans="3:5">
      <c r="C17" s="225"/>
      <c r="D17" s="225"/>
      <c r="E17" s="145"/>
    </row>
    <row r="18" spans="3:5">
      <c r="C18" s="225"/>
      <c r="D18" s="225"/>
      <c r="E18" s="225"/>
    </row>
    <row r="19" spans="3:5">
      <c r="C19" s="225"/>
      <c r="D19" s="225"/>
      <c r="E19" s="225"/>
    </row>
    <row r="20" spans="3:5">
      <c r="C20" s="225"/>
      <c r="D20" s="225"/>
      <c r="E20" s="225"/>
    </row>
    <row r="21" spans="3:5">
      <c r="C21" s="225"/>
      <c r="D21" s="225"/>
      <c r="E21" s="225"/>
    </row>
    <row r="22" spans="3:5">
      <c r="C22" s="225"/>
      <c r="D22" s="225"/>
      <c r="E22" s="225"/>
    </row>
    <row r="23" spans="3:5">
      <c r="C23" s="225"/>
      <c r="D23" s="225"/>
      <c r="E23" s="225"/>
    </row>
    <row r="24" spans="3:5">
      <c r="C24" s="225"/>
      <c r="D24" s="225"/>
      <c r="E24" s="225"/>
    </row>
    <row r="25" spans="3:5">
      <c r="C25" s="225"/>
      <c r="D25" s="225"/>
      <c r="E25" s="225"/>
    </row>
    <row r="26" spans="3:5">
      <c r="C26" s="225"/>
      <c r="D26" s="225"/>
      <c r="E26" s="225"/>
    </row>
  </sheetData>
  <customSheetViews>
    <customSheetView guid="{FF4DA0A0-6ED0-42F3-A12B-764D281E454E}" scale="80" showPageBreaks="1" printArea="1" state="hidden" view="pageBreakPreview">
      <selection activeCell="E10" sqref="E10"/>
      <pageMargins left="0.7" right="0.7" top="0.75" bottom="0.75" header="0.3" footer="0.3"/>
      <pageSetup scale="99" orientation="landscape" r:id="rId1"/>
    </customSheetView>
    <customSheetView guid="{85C5F000-3F2E-4A34-B83F-6CE80CF74968}" scale="80" showPageBreaks="1" printArea="1" state="hidden" view="pageBreakPreview">
      <selection activeCell="E10" sqref="E10"/>
      <pageMargins left="0.7" right="0.7" top="0.75" bottom="0.75" header="0.3" footer="0.3"/>
      <pageSetup scale="99" orientation="landscape" r:id="rId2"/>
    </customSheetView>
    <customSheetView guid="{E89B9381-5C61-438B-9BA5-C37A44A00BC3}" scale="80" showPageBreaks="1" printArea="1" state="hidden" view="pageBreakPreview">
      <selection activeCell="E10" sqref="E10"/>
      <pageMargins left="0.7" right="0.7" top="0.75" bottom="0.75" header="0.3" footer="0.3"/>
      <pageSetup scale="99" orientation="landscape" r:id="rId3"/>
    </customSheetView>
    <customSheetView guid="{B95AE71C-5BDA-4E26-8FE3-DB001AA67062}" scale="80" showPageBreaks="1" printArea="1" state="hidden" view="pageBreakPreview">
      <selection activeCell="E10" sqref="E10"/>
      <pageMargins left="0.7" right="0.7" top="0.75" bottom="0.75" header="0.3" footer="0.3"/>
      <pageSetup scale="99" orientation="landscape" r:id="rId4"/>
    </customSheetView>
    <customSheetView guid="{2CE5BBB8-7D2C-4EA1-98DE-92BEDF0C8A97}" scale="80" showPageBreaks="1" printArea="1" state="hidden" view="pageBreakPreview">
      <selection activeCell="E10" sqref="E10"/>
      <pageMargins left="0.7" right="0.7" top="0.75" bottom="0.75" header="0.3" footer="0.3"/>
      <pageSetup scale="99" orientation="landscape" r:id="rId5"/>
    </customSheetView>
    <customSheetView guid="{75ADC1CB-B2FC-4413-A994-9BBA99DCA57A}" scale="80" showPageBreaks="1" printArea="1" state="hidden" view="pageBreakPreview">
      <selection activeCell="E10" sqref="E10"/>
      <pageMargins left="0.7" right="0.7" top="0.75" bottom="0.75" header="0.3" footer="0.3"/>
      <pageSetup scale="99" orientation="landscape" r:id="rId6"/>
    </customSheetView>
    <customSheetView guid="{611D8B62-9C40-451B-ABB4-92F111B2BF43}" scale="80" showPageBreaks="1" printArea="1" state="hidden" view="pageBreakPreview">
      <selection activeCell="E10" sqref="E10"/>
      <pageMargins left="0.7" right="0.7" top="0.75" bottom="0.75" header="0.3" footer="0.3"/>
      <pageSetup scale="99" orientation="landscape" r:id="rId7"/>
    </customSheetView>
    <customSheetView guid="{27A45B7A-04F2-4516-B80B-5ED0825D4ED3}" scale="80" showPageBreaks="1" printArea="1" state="hidden" view="pageBreakPreview">
      <selection activeCell="E10" sqref="E10"/>
      <pageMargins left="0.7" right="0.7" top="0.75" bottom="0.75" header="0.3" footer="0.3"/>
      <pageSetup scale="99" orientation="landscape" r:id="rId8"/>
    </customSheetView>
    <customSheetView guid="{091A6405-72DB-46E0-B81A-EC53A5C58396}" scale="80" showPageBreaks="1" printArea="1" state="hidden" view="pageBreakPreview">
      <selection activeCell="E10" sqref="E10"/>
      <pageMargins left="0.7" right="0.7" top="0.75" bottom="0.75" header="0.3" footer="0.3"/>
      <pageSetup scale="99" orientation="landscape" r:id="rId9"/>
    </customSheetView>
    <customSheetView guid="{3AF5D368-0F40-4903-B06B-A4E8DE0BBD2F}" scale="80" showPageBreaks="1" printArea="1" state="hidden" view="pageBreakPreview">
      <selection activeCell="E10" sqref="E10"/>
      <pageMargins left="0.7" right="0.7" top="0.75" bottom="0.75" header="0.3" footer="0.3"/>
      <pageSetup scale="99" orientation="landscape" r:id="rId10"/>
    </customSheetView>
    <customSheetView guid="{38BADFEC-005D-4348-A1C4-C10C151F5DFC}" scale="80" showPageBreaks="1" printArea="1" state="hidden" view="pageBreakPreview">
      <selection activeCell="E10" sqref="E10"/>
      <pageMargins left="0.7" right="0.7" top="0.75" bottom="0.75" header="0.3" footer="0.3"/>
      <pageSetup scale="99" orientation="landscape" r:id="rId11"/>
    </customSheetView>
    <customSheetView guid="{693AE0F1-9847-4E6A-B08E-BAB67D33B621}" scale="80" showPageBreaks="1" printArea="1" state="hidden" view="pageBreakPreview">
      <selection activeCell="E10" sqref="E10"/>
      <pageMargins left="0.7" right="0.7" top="0.75" bottom="0.75" header="0.3" footer="0.3"/>
      <pageSetup scale="99" orientation="landscape" r:id="rId12"/>
    </customSheetView>
    <customSheetView guid="{DECF7153-B692-414F-BA42-AEEFA09CA6EC}" scale="80" showPageBreaks="1" printArea="1" state="hidden" view="pageBreakPreview">
      <selection activeCell="E10" sqref="E10"/>
      <pageMargins left="0.7" right="0.7" top="0.75" bottom="0.75" header="0.3" footer="0.3"/>
      <pageSetup scale="99" orientation="landscape" r:id="rId13"/>
    </customSheetView>
    <customSheetView guid="{89820FCD-8AFD-42C4-B05F-5701FCC12354}" scale="80" showPageBreaks="1" printArea="1" state="hidden" view="pageBreakPreview">
      <selection activeCell="E10" sqref="E10"/>
      <pageMargins left="0.7" right="0.7" top="0.75" bottom="0.75" header="0.3" footer="0.3"/>
      <pageSetup scale="99" orientation="landscape" r:id="rId14"/>
    </customSheetView>
    <customSheetView guid="{B7DA3930-F502-4F10-B6E9-DF93489BC550}" scale="80" showPageBreaks="1" printArea="1" state="hidden" view="pageBreakPreview">
      <selection activeCell="E10" sqref="E10"/>
      <pageMargins left="0.7" right="0.7" top="0.75" bottom="0.75" header="0.3" footer="0.3"/>
      <pageSetup scale="99" orientation="landscape" r:id="rId15"/>
    </customSheetView>
    <customSheetView guid="{996AFBE6-B482-42C1-8052-EFE8998821C2}" scale="80" showPageBreaks="1" printArea="1" state="hidden" view="pageBreakPreview">
      <selection activeCell="E10" sqref="E10"/>
      <pageMargins left="0.7" right="0.7" top="0.75" bottom="0.75" header="0.3" footer="0.3"/>
      <pageSetup scale="99" orientation="landscape" r:id="rId16"/>
    </customSheetView>
    <customSheetView guid="{0CC4C0F5-9288-4DA7-9F53-E83499CD6232}" scale="80" showPageBreaks="1" printArea="1" state="hidden" view="pageBreakPreview">
      <selection activeCell="E10" sqref="E10"/>
      <pageMargins left="0.7" right="0.7" top="0.75" bottom="0.75" header="0.3" footer="0.3"/>
      <pageSetup scale="99" orientation="landscape" r:id="rId17"/>
    </customSheetView>
    <customSheetView guid="{9997277A-D7BC-49D2-8772-A465AB1F3953}" scale="80" showPageBreaks="1" printArea="1" state="hidden" view="pageBreakPreview">
      <selection activeCell="E10" sqref="E10"/>
      <pageMargins left="0.7" right="0.7" top="0.75" bottom="0.75" header="0.3" footer="0.3"/>
      <pageSetup scale="99" orientation="landscape" r:id="rId18"/>
    </customSheetView>
  </customSheetViews>
  <phoneticPr fontId="27" type="noConversion"/>
  <pageMargins left="0.7" right="0.7" top="0.75" bottom="0.75" header="0.3" footer="0.3"/>
  <pageSetup scale="99" orientation="landscape" r:id="rId19"/>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8">
    <tabColor indexed="8"/>
  </sheetPr>
  <dimension ref="A1:D112"/>
  <sheetViews>
    <sheetView topLeftCell="A2" workbookViewId="0">
      <selection activeCell="C2" sqref="C2"/>
    </sheetView>
  </sheetViews>
  <sheetFormatPr defaultColWidth="8" defaultRowHeight="12.75"/>
  <cols>
    <col min="1" max="1" width="11.625" style="37" customWidth="1"/>
    <col min="2" max="2" width="22.125" style="37" customWidth="1"/>
    <col min="3" max="16384" width="8" style="37"/>
  </cols>
  <sheetData>
    <row r="1" spans="1:4" s="35" customFormat="1" ht="30" customHeight="1">
      <c r="A1" s="512" t="e">
        <f>'Bid Form - Price Schedule'!AB17</f>
        <v>#REF!</v>
      </c>
      <c r="B1" s="512"/>
    </row>
    <row r="2" spans="1:4" s="35" customFormat="1" ht="30" customHeight="1">
      <c r="A2" s="36"/>
    </row>
    <row r="3" spans="1:4">
      <c r="A3" s="36"/>
    </row>
    <row r="4" spans="1:4">
      <c r="A4" s="99" t="e">
        <f>IF(OR((A1&gt;9999999999),(A1&lt;0)),"Invalid Entry - More than 1000 crore OR -ve value",IF(A1=0, "Rs. Zero Only ",+CONCATENATE("Rs. ", B11,D11,B10,D10,B9,D9,B8,D8,B7,D7,B6," Only")))</f>
        <v>#REF!</v>
      </c>
      <c r="B4" s="100"/>
    </row>
    <row r="5" spans="1:4">
      <c r="A5" s="101"/>
      <c r="B5" s="100"/>
    </row>
    <row r="6" spans="1:4">
      <c r="A6" s="102" t="e">
        <f>-INT(A1/100)*100+ROUND(A1,0)</f>
        <v>#REF!</v>
      </c>
      <c r="B6" s="100" t="e">
        <f t="shared" ref="B6:B11" si="0">IF(A6=0,"",LOOKUP(A6,$A$13:$A$112,$B$13:$B$112))</f>
        <v>#REF!</v>
      </c>
      <c r="D6" s="34"/>
    </row>
    <row r="7" spans="1:4">
      <c r="A7" s="102" t="e">
        <f>-INT(A1/1000)*10+INT(A1/100)</f>
        <v>#REF!</v>
      </c>
      <c r="B7" s="100" t="e">
        <f t="shared" si="0"/>
        <v>#REF!</v>
      </c>
      <c r="D7" s="34" t="e">
        <f>+IF(B7="",""," Hundred ")</f>
        <v>#REF!</v>
      </c>
    </row>
    <row r="8" spans="1:4">
      <c r="A8" s="102" t="e">
        <f>-INT(A1/100000)*100+INT(A1/1000)</f>
        <v>#REF!</v>
      </c>
      <c r="B8" s="100" t="e">
        <f t="shared" si="0"/>
        <v>#REF!</v>
      </c>
      <c r="D8" s="34" t="e">
        <f>IF((B8=""),IF(C8="",""," Thousand ")," Thousand ")</f>
        <v>#REF!</v>
      </c>
    </row>
    <row r="9" spans="1:4">
      <c r="A9" s="102" t="e">
        <f>-INT(A1/10000000)*100+INT(A1/100000)</f>
        <v>#REF!</v>
      </c>
      <c r="B9" s="100" t="e">
        <f t="shared" si="0"/>
        <v>#REF!</v>
      </c>
      <c r="D9" s="34" t="e">
        <f>IF((B9=""),IF(C9="",""," Lac ")," Lac ")</f>
        <v>#REF!</v>
      </c>
    </row>
    <row r="10" spans="1:4">
      <c r="A10" s="102" t="e">
        <f>-INT(A1/1000000000)*100+INT(A1/10000000)</f>
        <v>#REF!</v>
      </c>
      <c r="B10" s="103" t="e">
        <f t="shared" si="0"/>
        <v>#REF!</v>
      </c>
      <c r="D10" s="34" t="e">
        <f>IF((B10=""),IF(C10="",""," Crore ")," Crore ")</f>
        <v>#REF!</v>
      </c>
    </row>
    <row r="11" spans="1:4">
      <c r="A11" s="104" t="e">
        <f>-INT(A1/10000000000)*1000+INT(A1/1000000000)</f>
        <v>#REF!</v>
      </c>
      <c r="B11" s="103" t="e">
        <f t="shared" si="0"/>
        <v>#REF!</v>
      </c>
      <c r="D11" s="34" t="e">
        <f>IF((B11=""),IF(C11="",""," Hundred ")," Hundred ")</f>
        <v>#REF!</v>
      </c>
    </row>
    <row r="12" spans="1:4">
      <c r="A12" s="100"/>
      <c r="B12" s="100"/>
    </row>
    <row r="13" spans="1:4">
      <c r="A13" s="97">
        <v>1</v>
      </c>
      <c r="B13" s="98" t="s">
        <v>31</v>
      </c>
    </row>
    <row r="14" spans="1:4">
      <c r="A14" s="97">
        <v>2</v>
      </c>
      <c r="B14" s="98" t="s">
        <v>32</v>
      </c>
    </row>
    <row r="15" spans="1:4">
      <c r="A15" s="97">
        <v>3</v>
      </c>
      <c r="B15" s="98" t="s">
        <v>33</v>
      </c>
    </row>
    <row r="16" spans="1:4">
      <c r="A16" s="97">
        <v>4</v>
      </c>
      <c r="B16" s="98" t="s">
        <v>34</v>
      </c>
    </row>
    <row r="17" spans="1:2">
      <c r="A17" s="97">
        <v>5</v>
      </c>
      <c r="B17" s="98" t="s">
        <v>35</v>
      </c>
    </row>
    <row r="18" spans="1:2">
      <c r="A18" s="97">
        <v>6</v>
      </c>
      <c r="B18" s="98" t="s">
        <v>36</v>
      </c>
    </row>
    <row r="19" spans="1:2">
      <c r="A19" s="97">
        <v>7</v>
      </c>
      <c r="B19" s="98" t="s">
        <v>37</v>
      </c>
    </row>
    <row r="20" spans="1:2">
      <c r="A20" s="97">
        <v>8</v>
      </c>
      <c r="B20" s="98" t="s">
        <v>38</v>
      </c>
    </row>
    <row r="21" spans="1:2">
      <c r="A21" s="97">
        <v>9</v>
      </c>
      <c r="B21" s="98" t="s">
        <v>39</v>
      </c>
    </row>
    <row r="22" spans="1:2">
      <c r="A22" s="97">
        <v>10</v>
      </c>
      <c r="B22" s="98" t="s">
        <v>40</v>
      </c>
    </row>
    <row r="23" spans="1:2">
      <c r="A23" s="97">
        <v>11</v>
      </c>
      <c r="B23" s="98" t="s">
        <v>41</v>
      </c>
    </row>
    <row r="24" spans="1:2">
      <c r="A24" s="97">
        <v>12</v>
      </c>
      <c r="B24" s="98" t="s">
        <v>42</v>
      </c>
    </row>
    <row r="25" spans="1:2">
      <c r="A25" s="97">
        <v>13</v>
      </c>
      <c r="B25" s="98" t="s">
        <v>43</v>
      </c>
    </row>
    <row r="26" spans="1:2">
      <c r="A26" s="97">
        <v>14</v>
      </c>
      <c r="B26" s="98" t="s">
        <v>44</v>
      </c>
    </row>
    <row r="27" spans="1:2">
      <c r="A27" s="97">
        <v>15</v>
      </c>
      <c r="B27" s="98" t="s">
        <v>45</v>
      </c>
    </row>
    <row r="28" spans="1:2">
      <c r="A28" s="97">
        <v>16</v>
      </c>
      <c r="B28" s="98" t="s">
        <v>46</v>
      </c>
    </row>
    <row r="29" spans="1:2">
      <c r="A29" s="97">
        <v>17</v>
      </c>
      <c r="B29" s="98" t="s">
        <v>47</v>
      </c>
    </row>
    <row r="30" spans="1:2">
      <c r="A30" s="97">
        <v>18</v>
      </c>
      <c r="B30" s="98" t="s">
        <v>48</v>
      </c>
    </row>
    <row r="31" spans="1:2">
      <c r="A31" s="97">
        <v>19</v>
      </c>
      <c r="B31" s="98" t="s">
        <v>49</v>
      </c>
    </row>
    <row r="32" spans="1:2">
      <c r="A32" s="97">
        <v>20</v>
      </c>
      <c r="B32" s="98" t="s">
        <v>50</v>
      </c>
    </row>
    <row r="33" spans="1:2">
      <c r="A33" s="97">
        <v>21</v>
      </c>
      <c r="B33" s="98" t="s">
        <v>52</v>
      </c>
    </row>
    <row r="34" spans="1:2">
      <c r="A34" s="97">
        <v>22</v>
      </c>
      <c r="B34" s="98" t="s">
        <v>51</v>
      </c>
    </row>
    <row r="35" spans="1:2">
      <c r="A35" s="97">
        <v>23</v>
      </c>
      <c r="B35" s="98" t="s">
        <v>53</v>
      </c>
    </row>
    <row r="36" spans="1:2">
      <c r="A36" s="97">
        <v>24</v>
      </c>
      <c r="B36" s="98" t="s">
        <v>56</v>
      </c>
    </row>
    <row r="37" spans="1:2">
      <c r="A37" s="97">
        <v>25</v>
      </c>
      <c r="B37" s="98" t="s">
        <v>58</v>
      </c>
    </row>
    <row r="38" spans="1:2">
      <c r="A38" s="97">
        <v>26</v>
      </c>
      <c r="B38" s="98" t="s">
        <v>57</v>
      </c>
    </row>
    <row r="39" spans="1:2">
      <c r="A39" s="97">
        <v>27</v>
      </c>
      <c r="B39" s="98" t="s">
        <v>59</v>
      </c>
    </row>
    <row r="40" spans="1:2">
      <c r="A40" s="97">
        <v>28</v>
      </c>
      <c r="B40" s="98" t="s">
        <v>60</v>
      </c>
    </row>
    <row r="41" spans="1:2">
      <c r="A41" s="97">
        <v>29</v>
      </c>
      <c r="B41" s="98" t="s">
        <v>61</v>
      </c>
    </row>
    <row r="42" spans="1:2">
      <c r="A42" s="97">
        <v>30</v>
      </c>
      <c r="B42" s="98" t="s">
        <v>62</v>
      </c>
    </row>
    <row r="43" spans="1:2">
      <c r="A43" s="97">
        <v>31</v>
      </c>
      <c r="B43" s="98" t="s">
        <v>63</v>
      </c>
    </row>
    <row r="44" spans="1:2">
      <c r="A44" s="97">
        <v>32</v>
      </c>
      <c r="B44" s="98" t="s">
        <v>64</v>
      </c>
    </row>
    <row r="45" spans="1:2">
      <c r="A45" s="97">
        <v>33</v>
      </c>
      <c r="B45" s="98" t="s">
        <v>65</v>
      </c>
    </row>
    <row r="46" spans="1:2">
      <c r="A46" s="97">
        <v>34</v>
      </c>
      <c r="B46" s="98" t="s">
        <v>66</v>
      </c>
    </row>
    <row r="47" spans="1:2">
      <c r="A47" s="97">
        <v>35</v>
      </c>
      <c r="B47" s="98" t="s">
        <v>231</v>
      </c>
    </row>
    <row r="48" spans="1:2">
      <c r="A48" s="97">
        <v>36</v>
      </c>
      <c r="B48" s="98" t="s">
        <v>67</v>
      </c>
    </row>
    <row r="49" spans="1:2">
      <c r="A49" s="97">
        <v>37</v>
      </c>
      <c r="B49" s="98" t="s">
        <v>68</v>
      </c>
    </row>
    <row r="50" spans="1:2">
      <c r="A50" s="97">
        <v>38</v>
      </c>
      <c r="B50" s="98" t="s">
        <v>69</v>
      </c>
    </row>
    <row r="51" spans="1:2">
      <c r="A51" s="97">
        <v>39</v>
      </c>
      <c r="B51" s="98" t="s">
        <v>70</v>
      </c>
    </row>
    <row r="52" spans="1:2">
      <c r="A52" s="97">
        <v>40</v>
      </c>
      <c r="B52" s="98" t="s">
        <v>71</v>
      </c>
    </row>
    <row r="53" spans="1:2">
      <c r="A53" s="97">
        <v>41</v>
      </c>
      <c r="B53" s="98" t="s">
        <v>72</v>
      </c>
    </row>
    <row r="54" spans="1:2">
      <c r="A54" s="97">
        <v>42</v>
      </c>
      <c r="B54" s="98" t="s">
        <v>73</v>
      </c>
    </row>
    <row r="55" spans="1:2">
      <c r="A55" s="97">
        <v>43</v>
      </c>
      <c r="B55" s="98" t="s">
        <v>74</v>
      </c>
    </row>
    <row r="56" spans="1:2">
      <c r="A56" s="97">
        <v>44</v>
      </c>
      <c r="B56" s="98" t="s">
        <v>75</v>
      </c>
    </row>
    <row r="57" spans="1:2">
      <c r="A57" s="97">
        <v>45</v>
      </c>
      <c r="B57" s="98" t="s">
        <v>76</v>
      </c>
    </row>
    <row r="58" spans="1:2">
      <c r="A58" s="97">
        <v>46</v>
      </c>
      <c r="B58" s="98" t="s">
        <v>77</v>
      </c>
    </row>
    <row r="59" spans="1:2">
      <c r="A59" s="97">
        <v>47</v>
      </c>
      <c r="B59" s="98" t="s">
        <v>78</v>
      </c>
    </row>
    <row r="60" spans="1:2">
      <c r="A60" s="97">
        <v>48</v>
      </c>
      <c r="B60" s="98" t="s">
        <v>79</v>
      </c>
    </row>
    <row r="61" spans="1:2">
      <c r="A61" s="97">
        <v>49</v>
      </c>
      <c r="B61" s="98" t="s">
        <v>80</v>
      </c>
    </row>
    <row r="62" spans="1:2">
      <c r="A62" s="97">
        <v>50</v>
      </c>
      <c r="B62" s="98" t="s">
        <v>81</v>
      </c>
    </row>
    <row r="63" spans="1:2">
      <c r="A63" s="97">
        <v>51</v>
      </c>
      <c r="B63" s="98" t="s">
        <v>82</v>
      </c>
    </row>
    <row r="64" spans="1:2">
      <c r="A64" s="97">
        <v>52</v>
      </c>
      <c r="B64" s="98" t="s">
        <v>83</v>
      </c>
    </row>
    <row r="65" spans="1:2">
      <c r="A65" s="97">
        <v>53</v>
      </c>
      <c r="B65" s="98" t="s">
        <v>84</v>
      </c>
    </row>
    <row r="66" spans="1:2">
      <c r="A66" s="97">
        <v>54</v>
      </c>
      <c r="B66" s="98" t="s">
        <v>85</v>
      </c>
    </row>
    <row r="67" spans="1:2">
      <c r="A67" s="97">
        <v>55</v>
      </c>
      <c r="B67" s="98" t="s">
        <v>86</v>
      </c>
    </row>
    <row r="68" spans="1:2">
      <c r="A68" s="97">
        <v>56</v>
      </c>
      <c r="B68" s="98" t="s">
        <v>87</v>
      </c>
    </row>
    <row r="69" spans="1:2">
      <c r="A69" s="97">
        <v>57</v>
      </c>
      <c r="B69" s="98" t="s">
        <v>88</v>
      </c>
    </row>
    <row r="70" spans="1:2">
      <c r="A70" s="97">
        <v>58</v>
      </c>
      <c r="B70" s="98" t="s">
        <v>89</v>
      </c>
    </row>
    <row r="71" spans="1:2">
      <c r="A71" s="97">
        <v>59</v>
      </c>
      <c r="B71" s="98" t="s">
        <v>90</v>
      </c>
    </row>
    <row r="72" spans="1:2">
      <c r="A72" s="97">
        <v>60</v>
      </c>
      <c r="B72" s="98" t="s">
        <v>91</v>
      </c>
    </row>
    <row r="73" spans="1:2">
      <c r="A73" s="97">
        <v>61</v>
      </c>
      <c r="B73" s="98" t="s">
        <v>92</v>
      </c>
    </row>
    <row r="74" spans="1:2">
      <c r="A74" s="97">
        <v>62</v>
      </c>
      <c r="B74" s="98" t="s">
        <v>93</v>
      </c>
    </row>
    <row r="75" spans="1:2">
      <c r="A75" s="97">
        <v>63</v>
      </c>
      <c r="B75" s="98" t="s">
        <v>94</v>
      </c>
    </row>
    <row r="76" spans="1:2">
      <c r="A76" s="97">
        <v>64</v>
      </c>
      <c r="B76" s="98" t="s">
        <v>95</v>
      </c>
    </row>
    <row r="77" spans="1:2">
      <c r="A77" s="97">
        <v>65</v>
      </c>
      <c r="B77" s="98" t="s">
        <v>96</v>
      </c>
    </row>
    <row r="78" spans="1:2">
      <c r="A78" s="97">
        <v>66</v>
      </c>
      <c r="B78" s="98" t="s">
        <v>97</v>
      </c>
    </row>
    <row r="79" spans="1:2">
      <c r="A79" s="97">
        <v>67</v>
      </c>
      <c r="B79" s="98" t="s">
        <v>98</v>
      </c>
    </row>
    <row r="80" spans="1:2">
      <c r="A80" s="97">
        <v>68</v>
      </c>
      <c r="B80" s="98" t="s">
        <v>99</v>
      </c>
    </row>
    <row r="81" spans="1:2">
      <c r="A81" s="97">
        <v>69</v>
      </c>
      <c r="B81" s="98" t="s">
        <v>100</v>
      </c>
    </row>
    <row r="82" spans="1:2">
      <c r="A82" s="97">
        <v>70</v>
      </c>
      <c r="B82" s="98" t="s">
        <v>101</v>
      </c>
    </row>
    <row r="83" spans="1:2">
      <c r="A83" s="97">
        <v>71</v>
      </c>
      <c r="B83" s="98" t="s">
        <v>102</v>
      </c>
    </row>
    <row r="84" spans="1:2">
      <c r="A84" s="97">
        <v>72</v>
      </c>
      <c r="B84" s="98" t="s">
        <v>103</v>
      </c>
    </row>
    <row r="85" spans="1:2">
      <c r="A85" s="97">
        <v>73</v>
      </c>
      <c r="B85" s="98" t="s">
        <v>104</v>
      </c>
    </row>
    <row r="86" spans="1:2">
      <c r="A86" s="97">
        <v>74</v>
      </c>
      <c r="B86" s="98" t="s">
        <v>105</v>
      </c>
    </row>
    <row r="87" spans="1:2">
      <c r="A87" s="97">
        <v>75</v>
      </c>
      <c r="B87" s="98" t="s">
        <v>106</v>
      </c>
    </row>
    <row r="88" spans="1:2">
      <c r="A88" s="97">
        <v>76</v>
      </c>
      <c r="B88" s="98" t="s">
        <v>107</v>
      </c>
    </row>
    <row r="89" spans="1:2">
      <c r="A89" s="97">
        <v>77</v>
      </c>
      <c r="B89" s="98" t="s">
        <v>108</v>
      </c>
    </row>
    <row r="90" spans="1:2">
      <c r="A90" s="97">
        <v>78</v>
      </c>
      <c r="B90" s="98" t="s">
        <v>109</v>
      </c>
    </row>
    <row r="91" spans="1:2">
      <c r="A91" s="97">
        <v>79</v>
      </c>
      <c r="B91" s="98" t="s">
        <v>110</v>
      </c>
    </row>
    <row r="92" spans="1:2">
      <c r="A92" s="97">
        <v>80</v>
      </c>
      <c r="B92" s="98" t="s">
        <v>111</v>
      </c>
    </row>
    <row r="93" spans="1:2">
      <c r="A93" s="97">
        <v>81</v>
      </c>
      <c r="B93" s="98" t="s">
        <v>112</v>
      </c>
    </row>
    <row r="94" spans="1:2">
      <c r="A94" s="97">
        <v>82</v>
      </c>
      <c r="B94" s="98" t="s">
        <v>113</v>
      </c>
    </row>
    <row r="95" spans="1:2">
      <c r="A95" s="97">
        <v>83</v>
      </c>
      <c r="B95" s="98" t="s">
        <v>114</v>
      </c>
    </row>
    <row r="96" spans="1:2">
      <c r="A96" s="97">
        <v>84</v>
      </c>
      <c r="B96" s="98" t="s">
        <v>115</v>
      </c>
    </row>
    <row r="97" spans="1:2">
      <c r="A97" s="97">
        <v>85</v>
      </c>
      <c r="B97" s="98" t="s">
        <v>116</v>
      </c>
    </row>
    <row r="98" spans="1:2">
      <c r="A98" s="97">
        <v>86</v>
      </c>
      <c r="B98" s="98" t="s">
        <v>117</v>
      </c>
    </row>
    <row r="99" spans="1:2">
      <c r="A99" s="97">
        <v>87</v>
      </c>
      <c r="B99" s="98" t="s">
        <v>118</v>
      </c>
    </row>
    <row r="100" spans="1:2">
      <c r="A100" s="97">
        <v>88</v>
      </c>
      <c r="B100" s="98" t="s">
        <v>119</v>
      </c>
    </row>
    <row r="101" spans="1:2">
      <c r="A101" s="97">
        <v>89</v>
      </c>
      <c r="B101" s="98" t="s">
        <v>120</v>
      </c>
    </row>
    <row r="102" spans="1:2">
      <c r="A102" s="97">
        <v>90</v>
      </c>
      <c r="B102" s="98" t="s">
        <v>121</v>
      </c>
    </row>
    <row r="103" spans="1:2">
      <c r="A103" s="97">
        <v>91</v>
      </c>
      <c r="B103" s="98" t="s">
        <v>122</v>
      </c>
    </row>
    <row r="104" spans="1:2">
      <c r="A104" s="97">
        <v>92</v>
      </c>
      <c r="B104" s="98" t="s">
        <v>123</v>
      </c>
    </row>
    <row r="105" spans="1:2">
      <c r="A105" s="97">
        <v>93</v>
      </c>
      <c r="B105" s="98" t="s">
        <v>124</v>
      </c>
    </row>
    <row r="106" spans="1:2">
      <c r="A106" s="97">
        <v>94</v>
      </c>
      <c r="B106" s="98" t="s">
        <v>125</v>
      </c>
    </row>
    <row r="107" spans="1:2">
      <c r="A107" s="97">
        <v>95</v>
      </c>
      <c r="B107" s="98" t="s">
        <v>126</v>
      </c>
    </row>
    <row r="108" spans="1:2">
      <c r="A108" s="97">
        <v>96</v>
      </c>
      <c r="B108" s="98" t="s">
        <v>127</v>
      </c>
    </row>
    <row r="109" spans="1:2">
      <c r="A109" s="97">
        <v>97</v>
      </c>
      <c r="B109" s="98" t="s">
        <v>128</v>
      </c>
    </row>
    <row r="110" spans="1:2">
      <c r="A110" s="97">
        <v>98</v>
      </c>
      <c r="B110" s="98" t="s">
        <v>129</v>
      </c>
    </row>
    <row r="111" spans="1:2">
      <c r="A111" s="97">
        <v>99</v>
      </c>
      <c r="B111" s="98" t="s">
        <v>130</v>
      </c>
    </row>
    <row r="112" spans="1:2">
      <c r="A112" s="97">
        <v>100</v>
      </c>
      <c r="B112" s="98" t="s">
        <v>131</v>
      </c>
    </row>
  </sheetData>
  <customSheetViews>
    <customSheetView guid="{FF4DA0A0-6ED0-42F3-A12B-764D281E454E}" state="hidden" topLeftCell="A2">
      <selection activeCell="C2" sqref="C2"/>
      <pageMargins left="0.75" right="0.75" top="1" bottom="1" header="0.5" footer="0.5"/>
      <pageSetup orientation="portrait" r:id="rId1"/>
      <headerFooter alignWithMargins="0"/>
    </customSheetView>
    <customSheetView guid="{85C5F000-3F2E-4A34-B83F-6CE80CF74968}" state="hidden" topLeftCell="A2">
      <selection activeCell="C2" sqref="C2"/>
      <pageMargins left="0.75" right="0.75" top="1" bottom="1" header="0.5" footer="0.5"/>
      <pageSetup orientation="portrait" r:id="rId2"/>
      <headerFooter alignWithMargins="0"/>
    </customSheetView>
    <customSheetView guid="{E89B9381-5C61-438B-9BA5-C37A44A00BC3}" state="hidden" topLeftCell="A2">
      <selection activeCell="C2" sqref="C2"/>
      <pageMargins left="0.75" right="0.75" top="1" bottom="1" header="0.5" footer="0.5"/>
      <pageSetup orientation="portrait" r:id="rId3"/>
      <headerFooter alignWithMargins="0"/>
    </customSheetView>
    <customSheetView guid="{B95AE71C-5BDA-4E26-8FE3-DB001AA67062}" state="hidden" topLeftCell="A2">
      <selection activeCell="C2" sqref="C2"/>
      <pageMargins left="0.75" right="0.75" top="1" bottom="1" header="0.5" footer="0.5"/>
      <pageSetup orientation="portrait" r:id="rId4"/>
      <headerFooter alignWithMargins="0"/>
    </customSheetView>
    <customSheetView guid="{2CE5BBB8-7D2C-4EA1-98DE-92BEDF0C8A97}" state="hidden" topLeftCell="A2">
      <selection activeCell="C2" sqref="C2"/>
      <pageMargins left="0.75" right="0.75" top="1" bottom="1" header="0.5" footer="0.5"/>
      <pageSetup orientation="portrait" r:id="rId5"/>
      <headerFooter alignWithMargins="0"/>
    </customSheetView>
    <customSheetView guid="{75ADC1CB-B2FC-4413-A994-9BBA99DCA57A}" state="hidden" topLeftCell="A2">
      <selection activeCell="C2" sqref="C2"/>
      <pageMargins left="0.75" right="0.75" top="1" bottom="1" header="0.5" footer="0.5"/>
      <pageSetup orientation="portrait" r:id="rId6"/>
      <headerFooter alignWithMargins="0"/>
    </customSheetView>
    <customSheetView guid="{611D8B62-9C40-451B-ABB4-92F111B2BF43}" state="hidden" topLeftCell="A2">
      <selection activeCell="C2" sqref="C2"/>
      <pageMargins left="0.75" right="0.75" top="1" bottom="1" header="0.5" footer="0.5"/>
      <pageSetup orientation="portrait" r:id="rId7"/>
      <headerFooter alignWithMargins="0"/>
    </customSheetView>
    <customSheetView guid="{27A45B7A-04F2-4516-B80B-5ED0825D4ED3}" state="hidden" topLeftCell="A2">
      <selection activeCell="C2" sqref="C2"/>
      <pageMargins left="0.75" right="0.75" top="1" bottom="1" header="0.5" footer="0.5"/>
      <pageSetup orientation="portrait" r:id="rId8"/>
      <headerFooter alignWithMargins="0"/>
    </customSheetView>
    <customSheetView guid="{14D7F02E-BCCA-4517-ABC7-537FF4AEB67A}" state="hidden" topLeftCell="A2">
      <selection activeCell="C2" sqref="C2"/>
      <pageMargins left="0.75" right="0.75" top="1" bottom="1" header="0.5" footer="0.5"/>
      <pageSetup orientation="portrait" r:id="rId9"/>
      <headerFooter alignWithMargins="0"/>
    </customSheetView>
    <customSheetView guid="{01ACF2E1-8E61-4459-ABC1-B6C183DEED61}" state="hidden" showRuler="0">
      <selection sqref="A1:B1"/>
      <pageMargins left="0.75" right="0.75" top="1" bottom="1" header="0.5" footer="0.5"/>
      <pageSetup orientation="portrait" r:id="rId10"/>
      <headerFooter alignWithMargins="0"/>
    </customSheetView>
    <customSheetView guid="{4F65FF32-EC61-4022-A399-2986D7B6B8B3}" state="hidden" showRuler="0">
      <selection sqref="A1:B1"/>
      <pageMargins left="0.75" right="0.75" top="1" bottom="1" header="0.5" footer="0.5"/>
      <pageSetup orientation="portrait" r:id="rId11"/>
      <headerFooter alignWithMargins="0"/>
    </customSheetView>
    <customSheetView guid="{091A6405-72DB-46E0-B81A-EC53A5C58396}" state="hidden" topLeftCell="A2">
      <selection activeCell="C2" sqref="C2"/>
      <pageMargins left="0.75" right="0.75" top="1" bottom="1" header="0.5" footer="0.5"/>
      <pageSetup orientation="portrait" r:id="rId12"/>
      <headerFooter alignWithMargins="0"/>
    </customSheetView>
    <customSheetView guid="{3AF5D368-0F40-4903-B06B-A4E8DE0BBD2F}" state="hidden" topLeftCell="A2">
      <selection activeCell="C2" sqref="C2"/>
      <pageMargins left="0.75" right="0.75" top="1" bottom="1" header="0.5" footer="0.5"/>
      <pageSetup orientation="portrait" r:id="rId13"/>
      <headerFooter alignWithMargins="0"/>
    </customSheetView>
    <customSheetView guid="{38BADFEC-005D-4348-A1C4-C10C151F5DFC}" state="hidden" topLeftCell="A2">
      <selection activeCell="C2" sqref="C2"/>
      <pageMargins left="0.75" right="0.75" top="1" bottom="1" header="0.5" footer="0.5"/>
      <pageSetup orientation="portrait" r:id="rId14"/>
      <headerFooter alignWithMargins="0"/>
    </customSheetView>
    <customSheetView guid="{693AE0F1-9847-4E6A-B08E-BAB67D33B621}" state="hidden" topLeftCell="A2">
      <selection activeCell="C2" sqref="C2"/>
      <pageMargins left="0.75" right="0.75" top="1" bottom="1" header="0.5" footer="0.5"/>
      <pageSetup orientation="portrait" r:id="rId15"/>
      <headerFooter alignWithMargins="0"/>
    </customSheetView>
    <customSheetView guid="{DECF7153-B692-414F-BA42-AEEFA09CA6EC}" state="hidden" topLeftCell="A2">
      <selection activeCell="C2" sqref="C2"/>
      <pageMargins left="0.75" right="0.75" top="1" bottom="1" header="0.5" footer="0.5"/>
      <pageSetup orientation="portrait" r:id="rId16"/>
      <headerFooter alignWithMargins="0"/>
    </customSheetView>
    <customSheetView guid="{89820FCD-8AFD-42C4-B05F-5701FCC12354}" state="hidden" topLeftCell="A2">
      <selection activeCell="C2" sqref="C2"/>
      <pageMargins left="0.75" right="0.75" top="1" bottom="1" header="0.5" footer="0.5"/>
      <pageSetup orientation="portrait" r:id="rId17"/>
      <headerFooter alignWithMargins="0"/>
    </customSheetView>
    <customSheetView guid="{B7DA3930-F502-4F10-B6E9-DF93489BC550}" state="hidden" topLeftCell="A2">
      <selection activeCell="C2" sqref="C2"/>
      <pageMargins left="0.75" right="0.75" top="1" bottom="1" header="0.5" footer="0.5"/>
      <pageSetup orientation="portrait" r:id="rId18"/>
      <headerFooter alignWithMargins="0"/>
    </customSheetView>
    <customSheetView guid="{996AFBE6-B482-42C1-8052-EFE8998821C2}" state="hidden" topLeftCell="A2">
      <selection activeCell="C2" sqref="C2"/>
      <pageMargins left="0.75" right="0.75" top="1" bottom="1" header="0.5" footer="0.5"/>
      <pageSetup orientation="portrait" r:id="rId19"/>
      <headerFooter alignWithMargins="0"/>
    </customSheetView>
    <customSheetView guid="{0CC4C0F5-9288-4DA7-9F53-E83499CD6232}" state="hidden" topLeftCell="A2">
      <selection activeCell="C2" sqref="C2"/>
      <pageMargins left="0.75" right="0.75" top="1" bottom="1" header="0.5" footer="0.5"/>
      <pageSetup orientation="portrait" r:id="rId20"/>
      <headerFooter alignWithMargins="0"/>
    </customSheetView>
    <customSheetView guid="{9997277A-D7BC-49D2-8772-A465AB1F3953}" state="hidden" topLeftCell="A2">
      <selection activeCell="C2" sqref="C2"/>
      <pageMargins left="0.75" right="0.75" top="1" bottom="1" header="0.5" footer="0.5"/>
      <pageSetup orientation="portrait" r:id="rId21"/>
      <headerFooter alignWithMargins="0"/>
    </customSheetView>
  </customSheetViews>
  <mergeCells count="1">
    <mergeCell ref="A1:B1"/>
  </mergeCells>
  <phoneticPr fontId="3" type="noConversion"/>
  <pageMargins left="0.75" right="0.75" top="1" bottom="1" header="0.5" footer="0.5"/>
  <pageSetup orientation="portrait" r:id="rId22"/>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7"/>
  <dimension ref="A1"/>
  <sheetViews>
    <sheetView workbookViewId="0">
      <selection activeCell="F20" sqref="F20"/>
    </sheetView>
  </sheetViews>
  <sheetFormatPr defaultRowHeight="16.5"/>
  <sheetData/>
  <customSheetViews>
    <customSheetView guid="{FF4DA0A0-6ED0-42F3-A12B-764D281E454E}" state="hidden">
      <selection activeCell="F20" sqref="F20"/>
      <pageMargins left="0.7" right="0.7" top="0.75" bottom="0.75" header="0.3" footer="0.3"/>
    </customSheetView>
    <customSheetView guid="{85C5F000-3F2E-4A34-B83F-6CE80CF74968}" state="hidden">
      <selection activeCell="F20" sqref="F20"/>
      <pageMargins left="0.7" right="0.7" top="0.75" bottom="0.75" header="0.3" footer="0.3"/>
    </customSheetView>
    <customSheetView guid="{E89B9381-5C61-438B-9BA5-C37A44A00BC3}" state="hidden">
      <selection activeCell="F20" sqref="F20"/>
      <pageMargins left="0.7" right="0.7" top="0.75" bottom="0.75" header="0.3" footer="0.3"/>
    </customSheetView>
    <customSheetView guid="{B95AE71C-5BDA-4E26-8FE3-DB001AA67062}" state="hidden">
      <selection activeCell="F20" sqref="F20"/>
      <pageMargins left="0.7" right="0.7" top="0.75" bottom="0.75" header="0.3" footer="0.3"/>
    </customSheetView>
    <customSheetView guid="{2CE5BBB8-7D2C-4EA1-98DE-92BEDF0C8A97}" state="hidden">
      <selection activeCell="F20" sqref="F20"/>
      <pageMargins left="0.7" right="0.7" top="0.75" bottom="0.75" header="0.3" footer="0.3"/>
    </customSheetView>
    <customSheetView guid="{75ADC1CB-B2FC-4413-A994-9BBA99DCA57A}" state="hidden">
      <selection activeCell="F20" sqref="F20"/>
      <pageMargins left="0.7" right="0.7" top="0.75" bottom="0.75" header="0.3" footer="0.3"/>
    </customSheetView>
    <customSheetView guid="{38BADFEC-005D-4348-A1C4-C10C151F5DFC}" state="hidden">
      <selection activeCell="F20" sqref="F20"/>
      <pageMargins left="0.7" right="0.7" top="0.75" bottom="0.75" header="0.3" footer="0.3"/>
    </customSheetView>
    <customSheetView guid="{693AE0F1-9847-4E6A-B08E-BAB67D33B621}" state="hidden">
      <selection activeCell="F20" sqref="F20"/>
      <pageMargins left="0.7" right="0.7" top="0.75" bottom="0.75" header="0.3" footer="0.3"/>
    </customSheetView>
    <customSheetView guid="{DECF7153-B692-414F-BA42-AEEFA09CA6EC}" state="hidden">
      <selection activeCell="F20" sqref="F20"/>
      <pageMargins left="0.7" right="0.7" top="0.75" bottom="0.75" header="0.3" footer="0.3"/>
    </customSheetView>
    <customSheetView guid="{89820FCD-8AFD-42C4-B05F-5701FCC12354}" state="hidden">
      <selection activeCell="F20" sqref="F20"/>
      <pageMargins left="0.7" right="0.7" top="0.75" bottom="0.75" header="0.3" footer="0.3"/>
    </customSheetView>
    <customSheetView guid="{B7DA3930-F502-4F10-B6E9-DF93489BC550}" state="hidden">
      <selection activeCell="F20" sqref="F20"/>
      <pageMargins left="0.7" right="0.7" top="0.75" bottom="0.75" header="0.3" footer="0.3"/>
    </customSheetView>
    <customSheetView guid="{996AFBE6-B482-42C1-8052-EFE8998821C2}" state="hidden">
      <selection activeCell="F20" sqref="F20"/>
      <pageMargins left="0.7" right="0.7" top="0.75" bottom="0.75" header="0.3" footer="0.3"/>
    </customSheetView>
    <customSheetView guid="{0CC4C0F5-9288-4DA7-9F53-E83499CD6232}" state="hidden">
      <selection activeCell="F20" sqref="F20"/>
      <pageMargins left="0.7" right="0.7" top="0.75" bottom="0.75" header="0.3" footer="0.3"/>
    </customSheetView>
    <customSheetView guid="{9997277A-D7BC-49D2-8772-A465AB1F3953}" state="hidden">
      <selection activeCell="F20" sqref="F20"/>
      <pageMargins left="0.7" right="0.7" top="0.75" bottom="0.75" header="0.3" footer="0.3"/>
    </customSheetView>
  </customSheetViews>
  <phoneticPr fontId="2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8"/>
  <dimension ref="A1"/>
  <sheetViews>
    <sheetView workbookViewId="0"/>
  </sheetViews>
  <sheetFormatPr defaultRowHeight="16.5"/>
  <sheetData/>
  <customSheetViews>
    <customSheetView guid="{FF4DA0A0-6ED0-42F3-A12B-764D281E454E}" state="hidden">
      <pageMargins left="0.7" right="0.7" top="0.75" bottom="0.75" header="0.3" footer="0.3"/>
    </customSheetView>
    <customSheetView guid="{85C5F000-3F2E-4A34-B83F-6CE80CF74968}" state="hidden">
      <pageMargins left="0.7" right="0.7" top="0.75" bottom="0.75" header="0.3" footer="0.3"/>
    </customSheetView>
    <customSheetView guid="{E89B9381-5C61-438B-9BA5-C37A44A00BC3}" state="hidden">
      <pageMargins left="0.7" right="0.7" top="0.75" bottom="0.75" header="0.3" footer="0.3"/>
    </customSheetView>
    <customSheetView guid="{B95AE71C-5BDA-4E26-8FE3-DB001AA67062}" state="hidden">
      <pageMargins left="0.7" right="0.7" top="0.75" bottom="0.75" header="0.3" footer="0.3"/>
    </customSheetView>
    <customSheetView guid="{2CE5BBB8-7D2C-4EA1-98DE-92BEDF0C8A97}" state="hidden">
      <pageMargins left="0.7" right="0.7" top="0.75" bottom="0.75" header="0.3" footer="0.3"/>
    </customSheetView>
    <customSheetView guid="{75ADC1CB-B2FC-4413-A994-9BBA99DCA57A}" state="hidden">
      <pageMargins left="0.7" right="0.7" top="0.75" bottom="0.75" header="0.3" footer="0.3"/>
    </customSheetView>
    <customSheetView guid="{38BADFEC-005D-4348-A1C4-C10C151F5DFC}" state="hidden">
      <pageMargins left="0.7" right="0.7" top="0.75" bottom="0.75" header="0.3" footer="0.3"/>
    </customSheetView>
    <customSheetView guid="{693AE0F1-9847-4E6A-B08E-BAB67D33B621}" state="hidden">
      <pageMargins left="0.7" right="0.7" top="0.75" bottom="0.75" header="0.3" footer="0.3"/>
    </customSheetView>
    <customSheetView guid="{DECF7153-B692-414F-BA42-AEEFA09CA6EC}" state="hidden">
      <pageMargins left="0.7" right="0.7" top="0.75" bottom="0.75" header="0.3" footer="0.3"/>
    </customSheetView>
    <customSheetView guid="{89820FCD-8AFD-42C4-B05F-5701FCC12354}" state="hidden">
      <pageMargins left="0.7" right="0.7" top="0.75" bottom="0.75" header="0.3" footer="0.3"/>
    </customSheetView>
    <customSheetView guid="{B7DA3930-F502-4F10-B6E9-DF93489BC550}" state="hidden">
      <pageMargins left="0.7" right="0.7" top="0.75" bottom="0.75" header="0.3" footer="0.3"/>
    </customSheetView>
    <customSheetView guid="{996AFBE6-B482-42C1-8052-EFE8998821C2}" state="hidden">
      <pageMargins left="0.7" right="0.7" top="0.75" bottom="0.75" header="0.3" footer="0.3"/>
    </customSheetView>
    <customSheetView guid="{0CC4C0F5-9288-4DA7-9F53-E83499CD6232}" state="hidden">
      <pageMargins left="0.7" right="0.7" top="0.75" bottom="0.75" header="0.3" footer="0.3"/>
    </customSheetView>
    <customSheetView guid="{9997277A-D7BC-49D2-8772-A465AB1F3953}" state="hidden">
      <pageMargins left="0.7" right="0.7" top="0.75" bottom="0.75" header="0.3" footer="0.3"/>
    </customSheetView>
  </customSheetViews>
  <phoneticPr fontId="27"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0"/>
  <dimension ref="A1"/>
  <sheetViews>
    <sheetView workbookViewId="0">
      <selection activeCell="H12" sqref="H12"/>
    </sheetView>
  </sheetViews>
  <sheetFormatPr defaultRowHeight="16.5"/>
  <sheetData/>
  <customSheetViews>
    <customSheetView guid="{FF4DA0A0-6ED0-42F3-A12B-764D281E454E}" state="hidden">
      <selection activeCell="H12" sqref="H12"/>
      <pageMargins left="0.7" right="0.7" top="0.75" bottom="0.75" header="0.3" footer="0.3"/>
    </customSheetView>
    <customSheetView guid="{85C5F000-3F2E-4A34-B83F-6CE80CF74968}" state="hidden">
      <selection activeCell="H12" sqref="H12"/>
      <pageMargins left="0.7" right="0.7" top="0.75" bottom="0.75" header="0.3" footer="0.3"/>
    </customSheetView>
    <customSheetView guid="{E89B9381-5C61-438B-9BA5-C37A44A00BC3}" state="hidden">
      <selection activeCell="H12" sqref="H12"/>
      <pageMargins left="0.7" right="0.7" top="0.75" bottom="0.75" header="0.3" footer="0.3"/>
    </customSheetView>
    <customSheetView guid="{B95AE71C-5BDA-4E26-8FE3-DB001AA67062}" state="hidden">
      <selection activeCell="H12" sqref="H12"/>
      <pageMargins left="0.7" right="0.7" top="0.75" bottom="0.75" header="0.3" footer="0.3"/>
    </customSheetView>
    <customSheetView guid="{2CE5BBB8-7D2C-4EA1-98DE-92BEDF0C8A97}" state="hidden">
      <selection activeCell="H12" sqref="H12"/>
      <pageMargins left="0.7" right="0.7" top="0.75" bottom="0.75" header="0.3" footer="0.3"/>
    </customSheetView>
    <customSheetView guid="{75ADC1CB-B2FC-4413-A994-9BBA99DCA57A}" state="hidden">
      <selection activeCell="H12" sqref="H12"/>
      <pageMargins left="0.7" right="0.7" top="0.75" bottom="0.75" header="0.3" footer="0.3"/>
    </customSheetView>
    <customSheetView guid="{DECF7153-B692-414F-BA42-AEEFA09CA6EC}">
      <pageMargins left="0.7" right="0.7" top="0.75" bottom="0.75" header="0.3" footer="0.3"/>
    </customSheetView>
    <customSheetView guid="{89820FCD-8AFD-42C4-B05F-5701FCC12354}" state="hidden">
      <selection activeCell="H12" sqref="H12"/>
      <pageMargins left="0.7" right="0.7" top="0.75" bottom="0.75" header="0.3" footer="0.3"/>
    </customSheetView>
    <customSheetView guid="{B7DA3930-F502-4F10-B6E9-DF93489BC550}" state="hidden">
      <selection activeCell="H12" sqref="H12"/>
      <pageMargins left="0.7" right="0.7" top="0.75" bottom="0.75" header="0.3" footer="0.3"/>
    </customSheetView>
    <customSheetView guid="{996AFBE6-B482-42C1-8052-EFE8998821C2}" state="hidden">
      <selection activeCell="H12" sqref="H12"/>
      <pageMargins left="0.7" right="0.7" top="0.75" bottom="0.75" header="0.3" footer="0.3"/>
    </customSheetView>
    <customSheetView guid="{0CC4C0F5-9288-4DA7-9F53-E83499CD6232}" state="hidden">
      <selection activeCell="H12" sqref="H12"/>
      <pageMargins left="0.7" right="0.7" top="0.75" bottom="0.75" header="0.3" footer="0.3"/>
    </customSheetView>
    <customSheetView guid="{9997277A-D7BC-49D2-8772-A465AB1F3953}" state="hidden">
      <selection activeCell="H12" sqref="H12"/>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9</vt:i4>
      </vt:variant>
    </vt:vector>
  </HeadingPairs>
  <TitlesOfParts>
    <vt:vector size="23" baseType="lpstr">
      <vt:lpstr>Basic</vt:lpstr>
      <vt:lpstr>Cover</vt:lpstr>
      <vt:lpstr>Instructions</vt:lpstr>
      <vt:lpstr>Names of Bidder</vt:lpstr>
      <vt:lpstr>my rough Sheet</vt:lpstr>
      <vt:lpstr>Sch-1</vt:lpstr>
      <vt:lpstr>GD</vt:lpstr>
      <vt:lpstr>Bid Form - Price Schedule</vt:lpstr>
      <vt:lpstr>Q &amp; C</vt:lpstr>
      <vt:lpstr>T &amp; D</vt:lpstr>
      <vt:lpstr>N to W</vt:lpstr>
      <vt:lpstr>Sheet1</vt:lpstr>
      <vt:lpstr>Sheet2</vt:lpstr>
      <vt:lpstr>Sheet3</vt:lpstr>
      <vt:lpstr>'Sch-1'!_Hlk90889731</vt:lpstr>
      <vt:lpstr>'Bid Form - Price Schedule'!Print_Area</vt:lpstr>
      <vt:lpstr>GD!Print_Area</vt:lpstr>
      <vt:lpstr>Instructions!Print_Area</vt:lpstr>
      <vt:lpstr>'Names of Bidder'!Print_Area</vt:lpstr>
      <vt:lpstr>'Q &amp; C'!Print_Area</vt:lpstr>
      <vt:lpstr>'Sch-1'!Print_Area</vt:lpstr>
      <vt:lpstr>'T &amp; D'!Print_Area</vt:lpstr>
      <vt:lpstr>'Sch-1'!Print_Titles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Soumya Ranjan Mishra {सौम्‍य रंजन मिश्र}</cp:lastModifiedBy>
  <cp:lastPrinted>2024-06-17T11:34:53Z</cp:lastPrinted>
  <dcterms:created xsi:type="dcterms:W3CDTF">2001-07-26T10:23:15Z</dcterms:created>
  <dcterms:modified xsi:type="dcterms:W3CDTF">2025-09-25T07:11:40Z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2025-09-23T11:48:35Z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1ec31ef2-d4ec-4676-bcd0-2f65cc585a1f</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